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raskova\Documents\Praha 14\VŘ bytové jádra na části\"/>
    </mc:Choice>
  </mc:AlternateContent>
  <xr:revisionPtr revIDLastSave="0" documentId="13_ncr:1_{D4044416-BC6D-4572-B24A-3CF5EB8195E9}" xr6:coauthVersionLast="37" xr6:coauthVersionMax="37" xr10:uidLastSave="{00000000-0000-0000-0000-000000000000}"/>
  <bookViews>
    <workbookView xWindow="360" yWindow="270" windowWidth="18735" windowHeight="12210" xr2:uid="{00000000-000D-0000-FFFF-FFFF00000000}"/>
  </bookViews>
  <sheets>
    <sheet name="Stavba" sheetId="1" r:id="rId1"/>
    <sheet name="VzorPolozky" sheetId="10" state="hidden" r:id="rId2"/>
    <sheet name="01 17_49_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17_49_01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17_49_01 Pol'!$A$1:$W$172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790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I41" i="12"/>
  <c r="K41" i="12"/>
  <c r="M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K66" i="12"/>
  <c r="G67" i="12"/>
  <c r="M67" i="12" s="1"/>
  <c r="M66" i="12" s="1"/>
  <c r="I67" i="12"/>
  <c r="I66" i="12" s="1"/>
  <c r="K67" i="12"/>
  <c r="O67" i="12"/>
  <c r="O66" i="12" s="1"/>
  <c r="Q67" i="12"/>
  <c r="Q66" i="12" s="1"/>
  <c r="V67" i="12"/>
  <c r="V66" i="12" s="1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4" i="12"/>
  <c r="I74" i="12"/>
  <c r="K74" i="12"/>
  <c r="O74" i="12"/>
  <c r="Q74" i="12"/>
  <c r="V74" i="12"/>
  <c r="G75" i="12"/>
  <c r="I75" i="12"/>
  <c r="K75" i="12"/>
  <c r="M75" i="12"/>
  <c r="O75" i="12"/>
  <c r="Q75" i="12"/>
  <c r="V75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90" i="12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2" i="12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I105" i="12"/>
  <c r="K105" i="12"/>
  <c r="M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I127" i="12"/>
  <c r="K127" i="12"/>
  <c r="M127" i="12"/>
  <c r="O127" i="12"/>
  <c r="Q127" i="12"/>
  <c r="V127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M133" i="12" s="1"/>
  <c r="I133" i="12"/>
  <c r="K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I135" i="12"/>
  <c r="K135" i="12"/>
  <c r="M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G151" i="12"/>
  <c r="G150" i="12" s="1"/>
  <c r="I64" i="1" s="1"/>
  <c r="I151" i="12"/>
  <c r="I150" i="12" s="1"/>
  <c r="K151" i="12"/>
  <c r="K150" i="12" s="1"/>
  <c r="O151" i="12"/>
  <c r="O150" i="12" s="1"/>
  <c r="Q151" i="12"/>
  <c r="Q150" i="12" s="1"/>
  <c r="V151" i="12"/>
  <c r="V150" i="12" s="1"/>
  <c r="G153" i="12"/>
  <c r="M153" i="12" s="1"/>
  <c r="I153" i="12"/>
  <c r="K153" i="12"/>
  <c r="O153" i="12"/>
  <c r="Q153" i="12"/>
  <c r="Q152" i="12" s="1"/>
  <c r="V153" i="12"/>
  <c r="G154" i="12"/>
  <c r="M154" i="12" s="1"/>
  <c r="I154" i="12"/>
  <c r="K154" i="12"/>
  <c r="K152" i="12" s="1"/>
  <c r="O154" i="12"/>
  <c r="Q154" i="12"/>
  <c r="V154" i="12"/>
  <c r="G156" i="12"/>
  <c r="G155" i="12" s="1"/>
  <c r="I66" i="1" s="1"/>
  <c r="I18" i="1" s="1"/>
  <c r="I156" i="12"/>
  <c r="I155" i="12" s="1"/>
  <c r="K156" i="12"/>
  <c r="K155" i="12" s="1"/>
  <c r="O156" i="12"/>
  <c r="O155" i="12" s="1"/>
  <c r="Q156" i="12"/>
  <c r="Q155" i="12" s="1"/>
  <c r="V156" i="12"/>
  <c r="V155" i="12" s="1"/>
  <c r="G158" i="12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AF162" i="12"/>
  <c r="G40" i="1" s="1"/>
  <c r="I20" i="1"/>
  <c r="M151" i="12" l="1"/>
  <c r="M150" i="12" s="1"/>
  <c r="G23" i="12"/>
  <c r="I51" i="1" s="1"/>
  <c r="G157" i="12"/>
  <c r="I67" i="1" s="1"/>
  <c r="I19" i="1" s="1"/>
  <c r="I23" i="12"/>
  <c r="O23" i="12"/>
  <c r="K68" i="12"/>
  <c r="Q68" i="12"/>
  <c r="K31" i="12"/>
  <c r="O26" i="12"/>
  <c r="O152" i="12"/>
  <c r="Q73" i="12"/>
  <c r="G66" i="12"/>
  <c r="I56" i="1" s="1"/>
  <c r="I26" i="12"/>
  <c r="I152" i="12"/>
  <c r="V157" i="12"/>
  <c r="K140" i="12"/>
  <c r="Q140" i="12"/>
  <c r="I140" i="12"/>
  <c r="K128" i="12"/>
  <c r="Q128" i="12"/>
  <c r="I128" i="12"/>
  <c r="K101" i="12"/>
  <c r="V89" i="12"/>
  <c r="K80" i="12"/>
  <c r="Q80" i="12"/>
  <c r="I80" i="12"/>
  <c r="G73" i="12"/>
  <c r="I58" i="1" s="1"/>
  <c r="O68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5" i="12"/>
  <c r="V8" i="12"/>
  <c r="V128" i="12"/>
  <c r="I73" i="12"/>
  <c r="O73" i="12"/>
  <c r="I68" i="12"/>
  <c r="Q35" i="12"/>
  <c r="O35" i="12"/>
  <c r="Q157" i="12"/>
  <c r="I157" i="12"/>
  <c r="O157" i="12"/>
  <c r="V152" i="12"/>
  <c r="G101" i="12"/>
  <c r="I61" i="1" s="1"/>
  <c r="Q89" i="12"/>
  <c r="I89" i="12"/>
  <c r="O89" i="12"/>
  <c r="K73" i="12"/>
  <c r="V68" i="12"/>
  <c r="K35" i="12"/>
  <c r="V31" i="12"/>
  <c r="Q23" i="12"/>
  <c r="G15" i="12"/>
  <c r="I50" i="1" s="1"/>
  <c r="V140" i="12"/>
  <c r="V101" i="12"/>
  <c r="G89" i="12"/>
  <c r="I60" i="1" s="1"/>
  <c r="V80" i="12"/>
  <c r="I35" i="12"/>
  <c r="K157" i="12"/>
  <c r="G152" i="12"/>
  <c r="I65" i="1" s="1"/>
  <c r="O140" i="12"/>
  <c r="O128" i="12"/>
  <c r="Q101" i="12"/>
  <c r="I101" i="12"/>
  <c r="O101" i="12"/>
  <c r="K89" i="12"/>
  <c r="O80" i="12"/>
  <c r="V73" i="12"/>
  <c r="V35" i="12"/>
  <c r="G31" i="12"/>
  <c r="I54" i="1" s="1"/>
  <c r="K26" i="12"/>
  <c r="Q26" i="12"/>
  <c r="K23" i="12"/>
  <c r="Q15" i="12"/>
  <c r="I15" i="12"/>
  <c r="O15" i="12"/>
  <c r="O8" i="12"/>
  <c r="M128" i="12"/>
  <c r="M152" i="12"/>
  <c r="M68" i="12"/>
  <c r="M26" i="12"/>
  <c r="M140" i="12"/>
  <c r="M80" i="12"/>
  <c r="M8" i="12"/>
  <c r="G140" i="12"/>
  <c r="I63" i="1" s="1"/>
  <c r="G128" i="12"/>
  <c r="I62" i="1" s="1"/>
  <c r="G80" i="12"/>
  <c r="I59" i="1" s="1"/>
  <c r="G68" i="12"/>
  <c r="I57" i="1" s="1"/>
  <c r="G26" i="12"/>
  <c r="I52" i="1" s="1"/>
  <c r="G8" i="12"/>
  <c r="AE162" i="12"/>
  <c r="M158" i="12"/>
  <c r="M157" i="12" s="1"/>
  <c r="M156" i="12"/>
  <c r="M155" i="12" s="1"/>
  <c r="M102" i="12"/>
  <c r="M101" i="12" s="1"/>
  <c r="M90" i="12"/>
  <c r="M89" i="12" s="1"/>
  <c r="M74" i="12"/>
  <c r="M7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62" i="12" l="1"/>
  <c r="I49" i="1"/>
  <c r="I17" i="1"/>
  <c r="F41" i="1"/>
  <c r="H41" i="1" s="1"/>
  <c r="I41" i="1" s="1"/>
  <c r="F39" i="1"/>
  <c r="F40" i="1"/>
  <c r="H40" i="1" s="1"/>
  <c r="I40" i="1" s="1"/>
  <c r="I68" i="1" l="1"/>
  <c r="I16" i="1"/>
  <c r="I21" i="1" s="1"/>
  <c r="F42" i="1"/>
  <c r="H39" i="1"/>
  <c r="H42" i="1" s="1"/>
  <c r="I39" i="1" l="1"/>
  <c r="I42" i="1" s="1"/>
  <c r="J41" i="1" s="1"/>
  <c r="G23" i="1"/>
  <c r="A23" i="1" s="1"/>
  <c r="A24" i="1" s="1"/>
  <c r="G24" i="1" s="1"/>
  <c r="A27" i="1" s="1"/>
  <c r="A29" i="1" s="1"/>
  <c r="G29" i="1" s="1"/>
  <c r="G27" i="1" s="1"/>
  <c r="G28" i="1"/>
  <c r="J67" i="1"/>
  <c r="J49" i="1"/>
  <c r="J53" i="1"/>
  <c r="J57" i="1"/>
  <c r="J61" i="1"/>
  <c r="J65" i="1"/>
  <c r="J50" i="1"/>
  <c r="J54" i="1"/>
  <c r="J58" i="1"/>
  <c r="J62" i="1"/>
  <c r="J66" i="1"/>
  <c r="J51" i="1"/>
  <c r="J59" i="1"/>
  <c r="J56" i="1"/>
  <c r="J55" i="1"/>
  <c r="J63" i="1"/>
  <c r="J52" i="1"/>
  <c r="J60" i="1"/>
  <c r="J64" i="1"/>
  <c r="J39" i="1" l="1"/>
  <c r="J42" i="1" s="1"/>
  <c r="J40" i="1"/>
  <c r="J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<sst xmlns="http://schemas.openxmlformats.org/spreadsheetml/2006/main" count="1077" uniqueCount="424">
  <si>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</si>
  <si>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</si>
  <si>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</si>
  <si>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</si>
  <si>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</si>
  <si>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</si>
  <si>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</si>
  <si>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</si>
  <si>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</si>
  <si>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</si>
  <si>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</si>
  <si>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</si>
  <si>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</si>
  <si>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</si>
  <si>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</si>
  <si>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</si>
  <si>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</si>
  <si>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</si>
  <si>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</si>
  <si>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</si>
  <si>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</si>
  <si>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</si>
  <si>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</si>
  <si>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</si>
  <si>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</si>
  <si>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</si>
  <si>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</si>
  <si>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</si>
  <si>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</si>
  <si>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</si>
  <si>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</si>
  <si>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</si>
  <si>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</si>
  <si>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</si>
  <si>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</si>
  <si>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</si>
  <si>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</si>
  <si>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</si>
  <si>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</si>
  <si>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</si>
  <si>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17/49/01</t>
  </si>
  <si>
    <t>Kardašovská 39 - bytové jádro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</si>
  <si>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</si>
  <si>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</si>
  <si>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</si>
  <si>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</si>
  <si>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</si>
  <si>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</si>
  <si>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</si>
  <si>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</si>
  <si>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</si>
  <si>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</si>
  <si>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</si>
  <si>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</si>
  <si>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</si>
  <si>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</si>
  <si>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</si>
  <si>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</si>
  <si>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</si>
  <si>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</si>
  <si>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</si>
  <si>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</si>
  <si>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</si>
  <si>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</si>
  <si>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</si>
  <si>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</si>
  <si>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</si>
  <si>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</si>
  <si>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</si>
  <si>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</si>
  <si>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</si>
  <si>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</si>
  <si>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</si>
  <si>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</si>
  <si>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</si>
  <si>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</si>
  <si>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</si>
  <si>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</si>
  <si>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</si>
  <si>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</si>
  <si>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</si>
  <si>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</si>
  <si>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</si>
  <si>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</si>
  <si>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</si>
  <si>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</si>
  <si>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</si>
  <si>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</si>
  <si>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</si>
  <si>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</si>
  <si>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</si>
  <si>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</si>
  <si>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</si>
  <si>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</si>
  <si>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</si>
  <si>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</si>
  <si>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</si>
  <si>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</si>
  <si>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</si>
  <si>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</si>
  <si>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</si>
  <si>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</si>
  <si>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</si>
  <si>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</si>
  <si>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</si>
  <si>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</si>
  <si>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</si>
  <si>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</si>
  <si>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</si>
  <si>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</si>
  <si>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</si>
  <si>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</si>
  <si>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</si>
  <si>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</si>
  <si>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</si>
  <si>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</si>
  <si>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</si>
  <si>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</si>
  <si>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</si>
  <si>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</si>
  <si>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</si>
  <si>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</si>
  <si>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</si>
  <si>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</si>
  <si>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</si>
  <si>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</si>
  <si>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</si>
  <si>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</si>
  <si>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</si>
  <si>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</si>
  <si>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</si>
  <si>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</si>
  <si>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</si>
  <si>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</si>
  <si>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</si>
  <si>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</si>
  <si>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</si>
  <si>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</si>
  <si>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</si>
  <si>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</si>
  <si>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</si>
  <si>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</si>
  <si>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</si>
  <si>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</si>
  <si>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</si>
  <si>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</si>
  <si>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</si>
  <si>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</si>
  <si>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</si>
  <si>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</si>
  <si>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</si>
  <si>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</si>
  <si>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</si>
  <si>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</si>
  <si>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</si>
  <si>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</si>
  <si>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</si>
  <si>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</si>
  <si>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</si>
  <si>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</si>
  <si>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</si>
  <si>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</si>
  <si>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</si>
  <si>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</si>
  <si>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</si>
  <si>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</si>
  <si>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</si>
  <si>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</si>
  <si>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</si>
  <si>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</si>
  <si>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</si>
  <si>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</si>
  <si>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</si>
  <si>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</si>
  <si>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</si>
  <si>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</si>
  <si>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</si>
  <si>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</si>
  <si>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</si>
  <si>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</si>
  <si>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</si>
  <si>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</si>
  <si>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</si>
  <si>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</si>
  <si>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</si>
  <si>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</si>
  <si>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</si>
  <si>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</si>
  <si>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</si>
  <si>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</si>
  <si>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</si>
  <si>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</si>
  <si>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</si>
  <si>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</si>
  <si>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</si>
  <si>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</si>
  <si>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725310823R00</t>
  </si>
  <si>
    <t>Demontáž dřezů 1dílných v kuchyňské sestavě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</si>
  <si>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</si>
  <si>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</si>
  <si>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</si>
  <si>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</si>
  <si>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</si>
  <si>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</si>
  <si>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</si>
  <si>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</si>
  <si>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</si>
  <si>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</si>
  <si>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</si>
  <si>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</si>
  <si>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</si>
  <si>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</si>
  <si>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</si>
  <si>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</si>
  <si>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</si>
  <si>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</si>
  <si>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979093111R00</t>
  </si>
  <si>
    <t>Uložení suti na skládku bez zhutnění</t>
  </si>
  <si>
    <t>725610810R0a</t>
  </si>
  <si>
    <t>Demontáž elektrického sporáku</t>
  </si>
  <si>
    <t>Indiv</t>
  </si>
  <si>
    <t>766812840R0a</t>
  </si>
  <si>
    <t>Demontáž kuchyňských linek do 2,4 m</t>
  </si>
  <si>
    <t>767112812R0a</t>
  </si>
  <si>
    <t>Demontáž ocel.roštu příček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</si>
  <si>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</si>
  <si>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</si>
  <si>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</si>
  <si>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</si>
  <si>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</si>
  <si>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</si>
  <si>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</si>
  <si>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</si>
  <si>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</si>
  <si>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</si>
  <si>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</si>
  <si>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</si>
  <si>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</si>
  <si>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</si>
  <si>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</si>
  <si>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</si>
  <si>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</si>
  <si>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</si>
  <si>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</si>
  <si>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</si>
  <si>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</si>
  <si>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</si>
  <si>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</si>
  <si>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</si>
  <si>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</si>
  <si>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</si>
  <si>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</si>
  <si>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</si>
  <si>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</si>
  <si>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</si>
  <si>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</si>
  <si>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</si>
  <si>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</si>
  <si>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</si>
  <si>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</si>
  <si>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</si>
  <si>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RTS 14/ II</t>
  </si>
  <si>
    <t>POL3_7</t>
  </si>
  <si>
    <t>28375327R</t>
  </si>
  <si>
    <t>Pásek dilatační okrajový Izostep š. 80 mm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</si>
  <si>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</si>
  <si>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</si>
  <si>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</si>
  <si>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</si>
  <si>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</si>
  <si>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</si>
  <si>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</si>
  <si>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</si>
  <si>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</si>
  <si>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</si>
  <si>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</si>
  <si>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</si>
  <si>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</si>
  <si>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</si>
  <si>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</si>
  <si>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</si>
  <si>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</si>
  <si>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</si>
  <si>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</si>
  <si>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</si>
  <si>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</si>
  <si>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</si>
  <si>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</si>
  <si>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</si>
  <si>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</si>
  <si>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</si>
  <si>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</si>
  <si>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</si>
  <si>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</si>
  <si>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</si>
  <si>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</si>
  <si>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</si>
  <si>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</si>
  <si>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</si>
  <si>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</si>
  <si>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</si>
  <si>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</si>
  <si>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</si>
  <si>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</si>
  <si>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</si>
  <si>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</si>
  <si>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</si>
  <si>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</si>
  <si>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</si>
  <si>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</si>
  <si>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</si>
  <si>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</si>
  <si>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</si>
  <si>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</si>
  <si>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725319101R00</t>
  </si>
  <si>
    <t>Montáž dřezů jednoduchých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</si>
  <si>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</si>
  <si>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</si>
  <si>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</si>
  <si>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</si>
  <si>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</si>
  <si>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</si>
  <si>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</si>
  <si>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</si>
  <si>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</si>
  <si>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</si>
  <si>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</si>
  <si>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</si>
  <si>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725860201RT1</t>
  </si>
  <si>
    <t>Sifon dřezový HL100, 6/4 ", přípoj myčka, pračka, zpětná klapka, D 40, 50 mm, kulový kloub na odtoku</t>
  </si>
  <si>
    <t>725860251R00</t>
  </si>
  <si>
    <t>Sifon umyvadlový chromovaný Raf SV1410</t>
  </si>
  <si>
    <t>725989101R00</t>
  </si>
  <si>
    <t>Montáž dvířek kovových i z PH</t>
  </si>
  <si>
    <t>725619102R0a</t>
  </si>
  <si>
    <t>Montáž elektrických sporáků</t>
  </si>
  <si>
    <t>28349056R</t>
  </si>
  <si>
    <t>Dvířka vanová z ABS D 300 x 300 mm</t>
  </si>
  <si>
    <t>54111046R</t>
  </si>
  <si>
    <t>Sporák elektrický bílý 3471.1E00 šíře 50cm</t>
  </si>
  <si>
    <t>55145030R</t>
  </si>
  <si>
    <t>Baterie umyvadlová směš stojánková s otv odp TM21</t>
  </si>
  <si>
    <t>55145037R</t>
  </si>
  <si>
    <t>Baterie vanová směšovací nástěnná s přísluš TM57</t>
  </si>
  <si>
    <t>55145041R</t>
  </si>
  <si>
    <t>Baterie dřezová směšov stojánková TM05</t>
  </si>
  <si>
    <t>551673931R</t>
  </si>
  <si>
    <t>Sedátko klozetové OLYMP NEW č. 893281 bílé</t>
  </si>
  <si>
    <t>55231082R</t>
  </si>
  <si>
    <t>Dřez nerez s odkládací plochou typ 548 Mono 1a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</si>
  <si>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</si>
  <si>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</si>
  <si>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</si>
  <si>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</si>
  <si>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</si>
  <si>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</si>
  <si>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</si>
  <si>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</si>
  <si>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</si>
  <si>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</si>
  <si>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</si>
  <si>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</si>
  <si>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</si>
  <si>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</si>
  <si>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</si>
  <si>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</si>
  <si>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</si>
  <si>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766812115R00</t>
  </si>
  <si>
    <t>Montáž kuchyňských linek dřev.na stěnu š.do 2,4 m</t>
  </si>
  <si>
    <t>42972810R</t>
  </si>
  <si>
    <t>Mřížka čtyřhranná KMM vel. 315x125.20</t>
  </si>
  <si>
    <t>54914582R</t>
  </si>
  <si>
    <t>Kliky se štítem mezip  804/90 se zaj. Cr</t>
  </si>
  <si>
    <t>61162102R</t>
  </si>
  <si>
    <t>Dveře vnitřní fóliované plné 1kř.70x197 cm</t>
  </si>
  <si>
    <t>61581624.AR</t>
  </si>
  <si>
    <t>Linka kuchyňská atypická 240 cm</t>
  </si>
  <si>
    <t>7660001</t>
  </si>
  <si>
    <t xml:space="preserve">Sestavení skříněk kuch.linky </t>
  </si>
  <si>
    <t>POL12_1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</si>
  <si>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</si>
  <si>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</si>
  <si>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</si>
  <si>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</si>
  <si>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</si>
  <si>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</si>
  <si>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</si>
  <si>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</si>
  <si>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</si>
  <si>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</si>
  <si>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</si>
  <si>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</si>
  <si>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</si>
  <si>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</si>
  <si>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</si>
  <si>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</si>
  <si>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</si>
  <si>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</si>
  <si>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</si>
  <si>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</si>
  <si>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</si>
  <si>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</si>
  <si>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</si>
  <si>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</si>
  <si>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</si>
  <si>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</si>
  <si>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</si>
  <si>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byt.jádru,ventilátorů,digestoře,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</si>
  <si>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</si>
  <si>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</si>
  <si>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</si>
  <si>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</si>
  <si>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</si>
  <si>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</si>
  <si>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</si>
  <si>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</si>
  <si>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 - mimostěveništní doprava</t>
  </si>
  <si>
    <t>SUM</t>
  </si>
  <si>
    <t>Poznámky uchazeče k zadání</t>
  </si>
  <si>
    <t>POPUZIV</t>
  </si>
  <si>
    <t>END</t>
  </si>
  <si>
    <t>Bytový dům Ronešova 1135/15, Praha 9</t>
  </si>
  <si>
    <t>Ronešova 1135, byt č. 15</t>
  </si>
  <si>
    <t>Položkový rozpočet pro část 1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</si>
</sst>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37</v>
      </c>
      <c r="B1" s="214" t="s">
        <v>423</v>
      </c>
      <c r="C1" s="215"/>
      <c r="D1" s="215"/>
      <c r="E1" s="215"/>
      <c r="F1" s="215"/>
      <c r="G1" s="215"/>
      <c r="H1" s="215"/>
      <c r="I1" s="215"/>
      <c r="J1" s="216"/>
    </row>
    <row r="2" spans="1:15" ht="36" customHeight="1" x14ac:dyDescent="0.2">
      <c r="A2" s="3"/>
      <c r="B2" s="80" t="s">
        <v>23</v>
      </c>
      <c r="C2" s="81"/>
      <c r="D2" s="82"/>
      <c r="E2" s="220" t="s">
        <v>421</v>
      </c>
      <c r="F2" s="221"/>
      <c r="G2" s="221"/>
      <c r="H2" s="221"/>
      <c r="I2" s="221"/>
      <c r="J2" s="222"/>
      <c r="O2" s="2"/>
    </row>
    <row r="3" spans="1:15" ht="27" customHeight="1" x14ac:dyDescent="0.2">
      <c r="A3" s="3"/>
      <c r="B3" s="83" t="s">
        <v>44</v>
      </c>
      <c r="C3" s="81"/>
      <c r="D3" s="84"/>
      <c r="E3" s="223" t="s">
        <v>43</v>
      </c>
      <c r="F3" s="224"/>
      <c r="G3" s="224"/>
      <c r="H3" s="224"/>
      <c r="I3" s="224"/>
      <c r="J3" s="225"/>
    </row>
    <row r="4" spans="1:15" ht="23.25" customHeight="1" x14ac:dyDescent="0.2">
      <c r="A4" s="78">
        <v>1152</v>
      </c>
      <c r="B4" s="85" t="s">
        <v>45</v>
      </c>
      <c r="C4" s="86"/>
      <c r="D4" s="87"/>
      <c r="E4" s="211" t="s">
        <v>422</v>
      </c>
      <c r="F4" s="212"/>
      <c r="G4" s="212"/>
      <c r="H4" s="212"/>
      <c r="I4" s="212"/>
      <c r="J4" s="213"/>
    </row>
    <row r="5" spans="1:15" ht="24" customHeight="1" x14ac:dyDescent="0.2">
      <c r="A5" s="3"/>
      <c r="B5" s="46" t="s">
        <v>22</v>
      </c>
      <c r="C5" s="4"/>
      <c r="D5" s="88" t="s">
        <v>46</v>
      </c>
      <c r="E5" s="25"/>
      <c r="F5" s="25"/>
      <c r="G5" s="25"/>
      <c r="H5" s="27" t="s">
        <v>39</v>
      </c>
      <c r="I5" s="88" t="s">
        <v>50</v>
      </c>
      <c r="J5" s="10"/>
    </row>
    <row r="6" spans="1:15" ht="15.75" customHeight="1" x14ac:dyDescent="0.2">
      <c r="A6" s="3"/>
      <c r="B6" s="40"/>
      <c r="C6" s="25"/>
      <c r="D6" s="88" t="s">
        <v>47</v>
      </c>
      <c r="E6" s="25"/>
      <c r="F6" s="25"/>
      <c r="G6" s="25"/>
      <c r="H6" s="27" t="s">
        <v>35</v>
      </c>
      <c r="I6" s="88" t="s">
        <v>51</v>
      </c>
      <c r="J6" s="10"/>
    </row>
    <row r="7" spans="1:15" ht="15.75" customHeight="1" x14ac:dyDescent="0.2">
      <c r="A7" s="3"/>
      <c r="B7" s="41"/>
      <c r="C7" s="89" t="s">
        <v>49</v>
      </c>
      <c r="D7" s="79" t="s">
        <v>48</v>
      </c>
      <c r="E7" s="33"/>
      <c r="F7" s="33"/>
      <c r="G7" s="33"/>
      <c r="H7" s="35"/>
      <c r="I7" s="33"/>
      <c r="J7" s="50"/>
    </row>
    <row r="8" spans="1:15" ht="24" hidden="1" customHeight="1" x14ac:dyDescent="0.2">
      <c r="A8" s="3"/>
      <c r="B8" s="46" t="s">
        <v>20</v>
      </c>
      <c r="C8" s="4"/>
      <c r="D8" s="34"/>
      <c r="E8" s="4"/>
      <c r="F8" s="4"/>
      <c r="G8" s="44"/>
      <c r="H8" s="27" t="s">
        <v>39</v>
      </c>
      <c r="I8" s="32"/>
      <c r="J8" s="10"/>
    </row>
    <row r="9" spans="1:15" ht="15.75" hidden="1" customHeight="1" x14ac:dyDescent="0.2">
      <c r="A9" s="3"/>
      <c r="B9" s="3"/>
      <c r="C9" s="4"/>
      <c r="D9" s="34"/>
      <c r="E9" s="4"/>
      <c r="F9" s="4"/>
      <c r="G9" s="44"/>
      <c r="H9" s="27" t="s">
        <v>35</v>
      </c>
      <c r="I9" s="32"/>
      <c r="J9" s="10"/>
    </row>
    <row r="10" spans="1:15" ht="15.75" hidden="1" customHeight="1" x14ac:dyDescent="0.2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">
      <c r="A11" s="3"/>
      <c r="B11" s="46" t="s">
        <v>19</v>
      </c>
      <c r="C11" s="4"/>
      <c r="D11" s="227"/>
      <c r="E11" s="227"/>
      <c r="F11" s="227"/>
      <c r="G11" s="227"/>
      <c r="H11" s="27" t="s">
        <v>39</v>
      </c>
      <c r="I11" s="91"/>
      <c r="J11" s="10"/>
    </row>
    <row r="12" spans="1:15" ht="15.75" customHeight="1" x14ac:dyDescent="0.2">
      <c r="A12" s="3"/>
      <c r="B12" s="40"/>
      <c r="C12" s="25"/>
      <c r="D12" s="209"/>
      <c r="E12" s="209"/>
      <c r="F12" s="209"/>
      <c r="G12" s="209"/>
      <c r="H12" s="27" t="s">
        <v>35</v>
      </c>
      <c r="I12" s="91"/>
      <c r="J12" s="10"/>
    </row>
    <row r="13" spans="1:15" ht="15.75" customHeight="1" x14ac:dyDescent="0.2">
      <c r="A13" s="3"/>
      <c r="B13" s="41"/>
      <c r="C13" s="90"/>
      <c r="D13" s="210"/>
      <c r="E13" s="210"/>
      <c r="F13" s="210"/>
      <c r="G13" s="210"/>
      <c r="H13" s="28"/>
      <c r="I13" s="33"/>
      <c r="J13" s="50"/>
    </row>
    <row r="14" spans="1:15" ht="24" hidden="1" customHeight="1" x14ac:dyDescent="0.2">
      <c r="A14" s="3"/>
      <c r="B14" s="65" t="s">
        <v>21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">
      <c r="A15" s="3"/>
      <c r="B15" s="51" t="s">
        <v>33</v>
      </c>
      <c r="C15" s="71"/>
      <c r="D15" s="52"/>
      <c r="E15" s="226"/>
      <c r="F15" s="226"/>
      <c r="G15" s="228"/>
      <c r="H15" s="228"/>
      <c r="I15" s="228" t="s">
        <v>30</v>
      </c>
      <c r="J15" s="229"/>
    </row>
    <row r="16" spans="1:15" ht="23.25" customHeight="1" x14ac:dyDescent="0.2">
      <c r="A16" s="143" t="s">
        <v>25</v>
      </c>
      <c r="B16" s="56" t="s">
        <v>25</v>
      </c>
      <c r="C16" s="57"/>
      <c r="D16" s="58"/>
      <c r="E16" s="202"/>
      <c r="F16" s="203"/>
      <c r="G16" s="202"/>
      <c r="H16" s="203"/>
      <c r="I16" s="202">
        <f>SUMIF(F49:F67,A16,I49:I67)+SUMIF(F49:F67,"PSU",I49:I67)</f>
        <v>0</v>
      </c>
      <c r="J16" s="204"/>
    </row>
    <row r="17" spans="1:10" ht="23.25" customHeight="1" x14ac:dyDescent="0.2">
      <c r="A17" s="143" t="s">
        <v>26</v>
      </c>
      <c r="B17" s="56" t="s">
        <v>26</v>
      </c>
      <c r="C17" s="57"/>
      <c r="D17" s="58"/>
      <c r="E17" s="202"/>
      <c r="F17" s="203"/>
      <c r="G17" s="202"/>
      <c r="H17" s="203"/>
      <c r="I17" s="202">
        <f>SUMIF(F49:F67,A17,I49:I67)</f>
        <v>0</v>
      </c>
      <c r="J17" s="204"/>
    </row>
    <row r="18" spans="1:10" ht="23.25" customHeight="1" x14ac:dyDescent="0.2">
      <c r="A18" s="143" t="s">
        <v>27</v>
      </c>
      <c r="B18" s="56" t="s">
        <v>27</v>
      </c>
      <c r="C18" s="57"/>
      <c r="D18" s="58"/>
      <c r="E18" s="202"/>
      <c r="F18" s="203"/>
      <c r="G18" s="202"/>
      <c r="H18" s="203"/>
      <c r="I18" s="202">
        <f>SUMIF(F49:F67,A18,I49:I67)</f>
        <v>0</v>
      </c>
      <c r="J18" s="204"/>
    </row>
    <row r="19" spans="1:10" ht="23.25" customHeight="1" x14ac:dyDescent="0.2">
      <c r="A19" s="143" t="s">
        <v>93</v>
      </c>
      <c r="B19" s="56" t="s">
        <v>28</v>
      </c>
      <c r="C19" s="57"/>
      <c r="D19" s="58"/>
      <c r="E19" s="202"/>
      <c r="F19" s="203"/>
      <c r="G19" s="202"/>
      <c r="H19" s="203"/>
      <c r="I19" s="202">
        <f>SUMIF(F49:F67,A19,I49:I67)</f>
        <v>0</v>
      </c>
      <c r="J19" s="204"/>
    </row>
    <row r="20" spans="1:10" ht="23.25" customHeight="1" x14ac:dyDescent="0.2">
      <c r="A20" s="143" t="s">
        <v>94</v>
      </c>
      <c r="B20" s="56" t="s">
        <v>29</v>
      </c>
      <c r="C20" s="57"/>
      <c r="D20" s="58"/>
      <c r="E20" s="202"/>
      <c r="F20" s="203"/>
      <c r="G20" s="202"/>
      <c r="H20" s="203"/>
      <c r="I20" s="202">
        <f>SUMIF(F49:F67,A20,I49:I67)</f>
        <v>0</v>
      </c>
      <c r="J20" s="204"/>
    </row>
    <row r="21" spans="1:10" ht="23.25" customHeight="1" x14ac:dyDescent="0.2">
      <c r="A21" s="3"/>
      <c r="B21" s="73" t="s">
        <v>30</v>
      </c>
      <c r="C21" s="74"/>
      <c r="D21" s="75"/>
      <c r="E21" s="205"/>
      <c r="F21" s="230"/>
      <c r="G21" s="205"/>
      <c r="H21" s="230"/>
      <c r="I21" s="205">
        <f>SUM(I16:J20)</f>
        <v>0</v>
      </c>
      <c r="J21" s="206"/>
    </row>
    <row r="22" spans="1:10" ht="33" customHeight="1" x14ac:dyDescent="0.2">
      <c r="A22" s="3"/>
      <c r="B22" s="64" t="s">
        <v>34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">
      <c r="A23" s="3">
        <f>ZakladDPHSni*SazbaDPH1/100</f>
        <v>0</v>
      </c>
      <c r="B23" s="56" t="s">
        <v>12</v>
      </c>
      <c r="C23" s="57"/>
      <c r="D23" s="58"/>
      <c r="E23" s="59">
        <v>15</v>
      </c>
      <c r="F23" s="60" t="s">
        <v>0</v>
      </c>
      <c r="G23" s="200">
        <f>ZakladDPHSniVypocet</f>
        <v>0</v>
      </c>
      <c r="H23" s="201"/>
      <c r="I23" s="201"/>
      <c r="J23" s="61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6" t="s">
        <v>13</v>
      </c>
      <c r="C24" s="57"/>
      <c r="D24" s="58"/>
      <c r="E24" s="59">
        <f>SazbaDPH1</f>
        <v>15</v>
      </c>
      <c r="F24" s="60" t="s">
        <v>0</v>
      </c>
      <c r="G24" s="198">
        <f>IF(A24&gt;50, ROUNDUP(A23, 0), ROUNDDOWN(A23, 0))</f>
        <v>0</v>
      </c>
      <c r="H24" s="199"/>
      <c r="I24" s="199"/>
      <c r="J24" s="61" t="str">
        <f t="shared" si="0"/>
        <v>CZK</v>
      </c>
    </row>
    <row r="25" spans="1:10" ht="23.25" customHeight="1" x14ac:dyDescent="0.2">
      <c r="A25" s="3">
        <f>ZakladDPHZakl*SazbaDPH2/100</f>
        <v>0</v>
      </c>
      <c r="B25" s="56" t="s">
        <v>14</v>
      </c>
      <c r="C25" s="57"/>
      <c r="D25" s="58"/>
      <c r="E25" s="59">
        <v>21</v>
      </c>
      <c r="F25" s="60" t="s">
        <v>0</v>
      </c>
      <c r="G25" s="200">
        <f>ZakladDPHZaklVypocet</f>
        <v>0</v>
      </c>
      <c r="H25" s="201"/>
      <c r="I25" s="201"/>
      <c r="J25" s="61" t="str">
        <f t="shared" si="0"/>
        <v>CZK</v>
      </c>
    </row>
    <row r="26" spans="1:10" ht="23.25" customHeight="1" x14ac:dyDescent="0.2">
      <c r="A26" s="3">
        <f>(A25-INT(A25))*100</f>
        <v>0</v>
      </c>
      <c r="B26" s="48" t="s">
        <v>15</v>
      </c>
      <c r="C26" s="21"/>
      <c r="D26" s="17"/>
      <c r="E26" s="42">
        <f>SazbaDPH2</f>
        <v>21</v>
      </c>
      <c r="F26" s="43" t="s">
        <v>0</v>
      </c>
      <c r="G26" s="217">
        <f>IF(A26&gt;50, ROUNDUP(A25, 0), ROUNDDOWN(A25, 0))</f>
        <v>0</v>
      </c>
      <c r="H26" s="218"/>
      <c r="I26" s="218"/>
      <c r="J26" s="55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7" t="s">
        <v>4</v>
      </c>
      <c r="C27" s="19"/>
      <c r="D27" s="22"/>
      <c r="E27" s="19"/>
      <c r="F27" s="20"/>
      <c r="G27" s="219">
        <f>CenaCelkem-(ZakladDPHSni+DPHSni+ZakladDPHZakl+DPHZakl)</f>
        <v>0</v>
      </c>
      <c r="H27" s="219"/>
      <c r="I27" s="219"/>
      <c r="J27" s="62" t="str">
        <f t="shared" si="0"/>
        <v>CZK</v>
      </c>
    </row>
    <row r="28" spans="1:10" ht="27.75" hidden="1" customHeight="1" thickBot="1" x14ac:dyDescent="0.25">
      <c r="A28" s="3"/>
      <c r="B28" s="120" t="s">
        <v>24</v>
      </c>
      <c r="C28" s="121"/>
      <c r="D28" s="121"/>
      <c r="E28" s="122"/>
      <c r="F28" s="123"/>
      <c r="G28" s="208">
        <f>ZakladDPHSniVypocet+ZakladDPHZaklVypocet</f>
        <v>0</v>
      </c>
      <c r="H28" s="208"/>
      <c r="I28" s="208"/>
      <c r="J28" s="124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20" t="s">
        <v>36</v>
      </c>
      <c r="C29" s="125"/>
      <c r="D29" s="125"/>
      <c r="E29" s="125"/>
      <c r="F29" s="125"/>
      <c r="G29" s="207">
        <f>IF(A29&gt;50, ROUNDUP(A27, 0), ROUNDDOWN(A27, 0))</f>
        <v>0</v>
      </c>
      <c r="H29" s="207"/>
      <c r="I29" s="207"/>
      <c r="J29" s="126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">
      <c r="A32" s="3"/>
      <c r="B32" s="23"/>
      <c r="C32" s="18" t="s">
        <v>11</v>
      </c>
      <c r="D32" s="38"/>
      <c r="E32" s="38"/>
      <c r="F32" s="18" t="s">
        <v>10</v>
      </c>
      <c r="G32" s="38"/>
      <c r="H32" s="39"/>
      <c r="I32" s="38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">
      <c r="A35" s="3"/>
      <c r="B35" s="3"/>
      <c r="C35" s="4"/>
      <c r="D35" s="197" t="s">
        <v>2</v>
      </c>
      <c r="E35" s="197"/>
      <c r="F35" s="4"/>
      <c r="G35" s="44"/>
      <c r="H35" s="12" t="s">
        <v>3</v>
      </c>
      <c r="I35" s="44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7" t="s">
        <v>16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">
      <c r="A38" s="96" t="s">
        <v>38</v>
      </c>
      <c r="B38" s="100" t="s">
        <v>17</v>
      </c>
      <c r="C38" s="101" t="s">
        <v>5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18</v>
      </c>
      <c r="I38" s="104" t="s">
        <v>1</v>
      </c>
      <c r="J38" s="105" t="s">
        <v>0</v>
      </c>
    </row>
    <row r="39" spans="1:10" ht="25.5" hidden="1" customHeight="1" x14ac:dyDescent="0.2">
      <c r="A39" s="96">
        <v>1</v>
      </c>
      <c r="B39" s="106" t="s">
        <v>52</v>
      </c>
      <c r="C39" s="190"/>
      <c r="D39" s="191"/>
      <c r="E39" s="191"/>
      <c r="F39" s="107">
        <f>'01 17_49_01 Pol'!AE162</f>
        <v>0</v>
      </c>
      <c r="G39" s="108">
        <f>'01 17_49_01 Pol'!AF162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">
      <c r="A40" s="96">
        <v>2</v>
      </c>
      <c r="B40" s="111" t="s">
        <v>42</v>
      </c>
      <c r="C40" s="192" t="s">
        <v>43</v>
      </c>
      <c r="D40" s="193"/>
      <c r="E40" s="193"/>
      <c r="F40" s="112">
        <f>'01 17_49_01 Pol'!AE162</f>
        <v>0</v>
      </c>
      <c r="G40" s="113">
        <f>'01 17_49_01 Pol'!AF162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">
      <c r="A41" s="96">
        <v>3</v>
      </c>
      <c r="B41" s="115" t="s">
        <v>40</v>
      </c>
      <c r="C41" s="190" t="s">
        <v>41</v>
      </c>
      <c r="D41" s="191"/>
      <c r="E41" s="191"/>
      <c r="F41" s="116">
        <f>'01 17_49_01 Pol'!AE162</f>
        <v>0</v>
      </c>
      <c r="G41" s="109">
        <f>'01 17_49_01 Pol'!AF162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96"/>
      <c r="B42" s="194" t="s">
        <v>53</v>
      </c>
      <c r="C42" s="195"/>
      <c r="D42" s="195"/>
      <c r="E42" s="196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 x14ac:dyDescent="0.25">
      <c r="B46" s="127" t="s">
        <v>55</v>
      </c>
    </row>
    <row r="48" spans="1:10" ht="25.5" customHeight="1" x14ac:dyDescent="0.2">
      <c r="A48" s="128"/>
      <c r="B48" s="131" t="s">
        <v>17</v>
      </c>
      <c r="C48" s="131" t="s">
        <v>5</v>
      </c>
      <c r="D48" s="132"/>
      <c r="E48" s="132"/>
      <c r="F48" s="133" t="s">
        <v>56</v>
      </c>
      <c r="G48" s="133"/>
      <c r="H48" s="133"/>
      <c r="I48" s="133" t="s">
        <v>30</v>
      </c>
      <c r="J48" s="133" t="s">
        <v>0</v>
      </c>
    </row>
    <row r="49" spans="1:10" ht="25.5" customHeight="1" x14ac:dyDescent="0.2">
      <c r="A49" s="129"/>
      <c r="B49" s="134" t="s">
        <v>57</v>
      </c>
      <c r="C49" s="188" t="s">
        <v>58</v>
      </c>
      <c r="D49" s="189"/>
      <c r="E49" s="189"/>
      <c r="F49" s="139" t="s">
        <v>25</v>
      </c>
      <c r="G49" s="140"/>
      <c r="H49" s="140"/>
      <c r="I49" s="140">
        <f>'01 17_49_01 Pol'!G8</f>
        <v>0</v>
      </c>
      <c r="J49" s="137" t="str">
        <f>IF(I68=0,"",I49/I68*100)</f>
        <v/>
      </c>
    </row>
    <row r="50" spans="1:10" ht="25.5" customHeight="1" x14ac:dyDescent="0.2">
      <c r="A50" s="129"/>
      <c r="B50" s="134" t="s">
        <v>59</v>
      </c>
      <c r="C50" s="188" t="s">
        <v>60</v>
      </c>
      <c r="D50" s="189"/>
      <c r="E50" s="189"/>
      <c r="F50" s="139" t="s">
        <v>25</v>
      </c>
      <c r="G50" s="140"/>
      <c r="H50" s="140"/>
      <c r="I50" s="140">
        <f>'01 17_49_01 Pol'!G15</f>
        <v>0</v>
      </c>
      <c r="J50" s="137" t="str">
        <f>IF(I68=0,"",I50/I68*100)</f>
        <v/>
      </c>
    </row>
    <row r="51" spans="1:10" ht="25.5" customHeight="1" x14ac:dyDescent="0.2">
      <c r="A51" s="129"/>
      <c r="B51" s="134" t="s">
        <v>61</v>
      </c>
      <c r="C51" s="188" t="s">
        <v>62</v>
      </c>
      <c r="D51" s="189"/>
      <c r="E51" s="189"/>
      <c r="F51" s="139" t="s">
        <v>25</v>
      </c>
      <c r="G51" s="140"/>
      <c r="H51" s="140"/>
      <c r="I51" s="140">
        <f>'01 17_49_01 Pol'!G23</f>
        <v>0</v>
      </c>
      <c r="J51" s="137" t="str">
        <f>IF(I68=0,"",I51/I68*100)</f>
        <v/>
      </c>
    </row>
    <row r="52" spans="1:10" ht="25.5" customHeight="1" x14ac:dyDescent="0.2">
      <c r="A52" s="129"/>
      <c r="B52" s="134" t="s">
        <v>63</v>
      </c>
      <c r="C52" s="188" t="s">
        <v>64</v>
      </c>
      <c r="D52" s="189"/>
      <c r="E52" s="189"/>
      <c r="F52" s="139" t="s">
        <v>25</v>
      </c>
      <c r="G52" s="140"/>
      <c r="H52" s="140"/>
      <c r="I52" s="140">
        <f>'01 17_49_01 Pol'!G26</f>
        <v>0</v>
      </c>
      <c r="J52" s="137" t="str">
        <f>IF(I68=0,"",I52/I68*100)</f>
        <v/>
      </c>
    </row>
    <row r="53" spans="1:10" ht="25.5" customHeight="1" x14ac:dyDescent="0.2">
      <c r="A53" s="129"/>
      <c r="B53" s="134" t="s">
        <v>65</v>
      </c>
      <c r="C53" s="188" t="s">
        <v>66</v>
      </c>
      <c r="D53" s="189"/>
      <c r="E53" s="189"/>
      <c r="F53" s="139" t="s">
        <v>25</v>
      </c>
      <c r="G53" s="140"/>
      <c r="H53" s="140"/>
      <c r="I53" s="140">
        <f>'01 17_49_01 Pol'!G29</f>
        <v>0</v>
      </c>
      <c r="J53" s="137" t="str">
        <f>IF(I68=0,"",I53/I68*100)</f>
        <v/>
      </c>
    </row>
    <row r="54" spans="1:10" ht="25.5" customHeight="1" x14ac:dyDescent="0.2">
      <c r="A54" s="129"/>
      <c r="B54" s="134" t="s">
        <v>67</v>
      </c>
      <c r="C54" s="188" t="s">
        <v>68</v>
      </c>
      <c r="D54" s="189"/>
      <c r="E54" s="189"/>
      <c r="F54" s="139" t="s">
        <v>25</v>
      </c>
      <c r="G54" s="140"/>
      <c r="H54" s="140"/>
      <c r="I54" s="140">
        <f>'01 17_49_01 Pol'!G31</f>
        <v>0</v>
      </c>
      <c r="J54" s="137" t="str">
        <f>IF(I68=0,"",I54/I68*100)</f>
        <v/>
      </c>
    </row>
    <row r="55" spans="1:10" ht="25.5" customHeight="1" x14ac:dyDescent="0.2">
      <c r="A55" s="129"/>
      <c r="B55" s="134" t="s">
        <v>69</v>
      </c>
      <c r="C55" s="188" t="s">
        <v>70</v>
      </c>
      <c r="D55" s="189"/>
      <c r="E55" s="189"/>
      <c r="F55" s="139" t="s">
        <v>25</v>
      </c>
      <c r="G55" s="140"/>
      <c r="H55" s="140"/>
      <c r="I55" s="140">
        <f>'01 17_49_01 Pol'!G35</f>
        <v>0</v>
      </c>
      <c r="J55" s="137" t="str">
        <f>IF(I68=0,"",I55/I68*100)</f>
        <v/>
      </c>
    </row>
    <row r="56" spans="1:10" ht="25.5" customHeight="1" x14ac:dyDescent="0.2">
      <c r="A56" s="129"/>
      <c r="B56" s="134" t="s">
        <v>71</v>
      </c>
      <c r="C56" s="188" t="s">
        <v>72</v>
      </c>
      <c r="D56" s="189"/>
      <c r="E56" s="189"/>
      <c r="F56" s="139" t="s">
        <v>25</v>
      </c>
      <c r="G56" s="140"/>
      <c r="H56" s="140"/>
      <c r="I56" s="140">
        <f>'01 17_49_01 Pol'!G66</f>
        <v>0</v>
      </c>
      <c r="J56" s="137" t="str">
        <f>IF(I68=0,"",I56/I68*100)</f>
        <v/>
      </c>
    </row>
    <row r="57" spans="1:10" ht="25.5" customHeight="1" x14ac:dyDescent="0.2">
      <c r="A57" s="129"/>
      <c r="B57" s="134" t="s">
        <v>73</v>
      </c>
      <c r="C57" s="188" t="s">
        <v>74</v>
      </c>
      <c r="D57" s="189"/>
      <c r="E57" s="189"/>
      <c r="F57" s="139" t="s">
        <v>26</v>
      </c>
      <c r="G57" s="140"/>
      <c r="H57" s="140"/>
      <c r="I57" s="140">
        <f>'01 17_49_01 Pol'!G68</f>
        <v>0</v>
      </c>
      <c r="J57" s="137" t="str">
        <f>IF(I68=0,"",I57/I68*100)</f>
        <v/>
      </c>
    </row>
    <row r="58" spans="1:10" ht="25.5" customHeight="1" x14ac:dyDescent="0.2">
      <c r="A58" s="129"/>
      <c r="B58" s="134" t="s">
        <v>75</v>
      </c>
      <c r="C58" s="188" t="s">
        <v>76</v>
      </c>
      <c r="D58" s="189"/>
      <c r="E58" s="189"/>
      <c r="F58" s="139" t="s">
        <v>26</v>
      </c>
      <c r="G58" s="140"/>
      <c r="H58" s="140"/>
      <c r="I58" s="140">
        <f>'01 17_49_01 Pol'!G73</f>
        <v>0</v>
      </c>
      <c r="J58" s="137" t="str">
        <f>IF(I68=0,"",I58/I68*100)</f>
        <v/>
      </c>
    </row>
    <row r="59" spans="1:10" ht="25.5" customHeight="1" x14ac:dyDescent="0.2">
      <c r="A59" s="129"/>
      <c r="B59" s="134" t="s">
        <v>77</v>
      </c>
      <c r="C59" s="188" t="s">
        <v>78</v>
      </c>
      <c r="D59" s="189"/>
      <c r="E59" s="189"/>
      <c r="F59" s="139" t="s">
        <v>26</v>
      </c>
      <c r="G59" s="140"/>
      <c r="H59" s="140"/>
      <c r="I59" s="140">
        <f>'01 17_49_01 Pol'!G80</f>
        <v>0</v>
      </c>
      <c r="J59" s="137" t="str">
        <f>IF(I68=0,"",I59/I68*100)</f>
        <v/>
      </c>
    </row>
    <row r="60" spans="1:10" ht="25.5" customHeight="1" x14ac:dyDescent="0.2">
      <c r="A60" s="129"/>
      <c r="B60" s="134" t="s">
        <v>79</v>
      </c>
      <c r="C60" s="188" t="s">
        <v>80</v>
      </c>
      <c r="D60" s="189"/>
      <c r="E60" s="189"/>
      <c r="F60" s="139" t="s">
        <v>26</v>
      </c>
      <c r="G60" s="140"/>
      <c r="H60" s="140"/>
      <c r="I60" s="140">
        <f>'01 17_49_01 Pol'!G89</f>
        <v>0</v>
      </c>
      <c r="J60" s="137" t="str">
        <f>IF(I68=0,"",I60/I68*100)</f>
        <v/>
      </c>
    </row>
    <row r="61" spans="1:10" ht="25.5" customHeight="1" x14ac:dyDescent="0.2">
      <c r="A61" s="129"/>
      <c r="B61" s="134" t="s">
        <v>81</v>
      </c>
      <c r="C61" s="188" t="s">
        <v>82</v>
      </c>
      <c r="D61" s="189"/>
      <c r="E61" s="189"/>
      <c r="F61" s="139" t="s">
        <v>26</v>
      </c>
      <c r="G61" s="140"/>
      <c r="H61" s="140"/>
      <c r="I61" s="140">
        <f>'01 17_49_01 Pol'!G101</f>
        <v>0</v>
      </c>
      <c r="J61" s="137" t="str">
        <f>IF(I68=0,"",I61/I68*100)</f>
        <v/>
      </c>
    </row>
    <row r="62" spans="1:10" ht="25.5" customHeight="1" x14ac:dyDescent="0.2">
      <c r="A62" s="129"/>
      <c r="B62" s="134" t="s">
        <v>83</v>
      </c>
      <c r="C62" s="188" t="s">
        <v>84</v>
      </c>
      <c r="D62" s="189"/>
      <c r="E62" s="189"/>
      <c r="F62" s="139" t="s">
        <v>26</v>
      </c>
      <c r="G62" s="140"/>
      <c r="H62" s="140"/>
      <c r="I62" s="140">
        <f>'01 17_49_01 Pol'!G128</f>
        <v>0</v>
      </c>
      <c r="J62" s="137" t="str">
        <f>IF(I68=0,"",I62/I68*100)</f>
        <v/>
      </c>
    </row>
    <row r="63" spans="1:10" ht="25.5" customHeight="1" x14ac:dyDescent="0.2">
      <c r="A63" s="129"/>
      <c r="B63" s="134" t="s">
        <v>85</v>
      </c>
      <c r="C63" s="188" t="s">
        <v>86</v>
      </c>
      <c r="D63" s="189"/>
      <c r="E63" s="189"/>
      <c r="F63" s="139" t="s">
        <v>26</v>
      </c>
      <c r="G63" s="140"/>
      <c r="H63" s="140"/>
      <c r="I63" s="140">
        <f>'01 17_49_01 Pol'!G140</f>
        <v>0</v>
      </c>
      <c r="J63" s="137" t="str">
        <f>IF(I68=0,"",I63/I68*100)</f>
        <v/>
      </c>
    </row>
    <row r="64" spans="1:10" ht="25.5" customHeight="1" x14ac:dyDescent="0.2">
      <c r="A64" s="129"/>
      <c r="B64" s="134" t="s">
        <v>87</v>
      </c>
      <c r="C64" s="188" t="s">
        <v>88</v>
      </c>
      <c r="D64" s="189"/>
      <c r="E64" s="189"/>
      <c r="F64" s="139" t="s">
        <v>26</v>
      </c>
      <c r="G64" s="140"/>
      <c r="H64" s="140"/>
      <c r="I64" s="140">
        <f>'01 17_49_01 Pol'!G150</f>
        <v>0</v>
      </c>
      <c r="J64" s="137" t="str">
        <f>IF(I68=0,"",I64/I68*100)</f>
        <v/>
      </c>
    </row>
    <row r="65" spans="1:10" ht="25.5" customHeight="1" x14ac:dyDescent="0.2">
      <c r="A65" s="129"/>
      <c r="B65" s="134" t="s">
        <v>89</v>
      </c>
      <c r="C65" s="188" t="s">
        <v>90</v>
      </c>
      <c r="D65" s="189"/>
      <c r="E65" s="189"/>
      <c r="F65" s="139" t="s">
        <v>26</v>
      </c>
      <c r="G65" s="140"/>
      <c r="H65" s="140"/>
      <c r="I65" s="140">
        <f>'01 17_49_01 Pol'!G152</f>
        <v>0</v>
      </c>
      <c r="J65" s="137" t="str">
        <f>IF(I68=0,"",I65/I68*100)</f>
        <v/>
      </c>
    </row>
    <row r="66" spans="1:10" ht="25.5" customHeight="1" x14ac:dyDescent="0.2">
      <c r="A66" s="129"/>
      <c r="B66" s="134" t="s">
        <v>91</v>
      </c>
      <c r="C66" s="188" t="s">
        <v>92</v>
      </c>
      <c r="D66" s="189"/>
      <c r="E66" s="189"/>
      <c r="F66" s="139" t="s">
        <v>27</v>
      </c>
      <c r="G66" s="140"/>
      <c r="H66" s="140"/>
      <c r="I66" s="140">
        <f>'01 17_49_01 Pol'!G155</f>
        <v>0</v>
      </c>
      <c r="J66" s="137" t="str">
        <f>IF(I68=0,"",I66/I68*100)</f>
        <v/>
      </c>
    </row>
    <row r="67" spans="1:10" ht="25.5" customHeight="1" x14ac:dyDescent="0.2">
      <c r="A67" s="129"/>
      <c r="B67" s="134" t="s">
        <v>93</v>
      </c>
      <c r="C67" s="188" t="s">
        <v>28</v>
      </c>
      <c r="D67" s="189"/>
      <c r="E67" s="189"/>
      <c r="F67" s="139" t="s">
        <v>93</v>
      </c>
      <c r="G67" s="140"/>
      <c r="H67" s="140"/>
      <c r="I67" s="140">
        <f>'01 17_49_01 Pol'!G157</f>
        <v>0</v>
      </c>
      <c r="J67" s="137" t="str">
        <f>IF(I68=0,"",I67/I68*100)</f>
        <v/>
      </c>
    </row>
    <row r="68" spans="1:10" ht="25.5" customHeight="1" x14ac:dyDescent="0.2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">
      <c r="F69" s="94"/>
      <c r="G69" s="93"/>
      <c r="H69" s="94"/>
      <c r="I69" s="93"/>
      <c r="J69" s="95"/>
    </row>
    <row r="70" spans="1:10" x14ac:dyDescent="0.2">
      <c r="F70" s="94"/>
      <c r="G70" s="93"/>
      <c r="H70" s="94"/>
      <c r="I70" s="93"/>
      <c r="J70" s="95"/>
    </row>
    <row r="71" spans="1:10" x14ac:dyDescent="0.2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77" t="s">
        <v>7</v>
      </c>
      <c r="B2" s="76"/>
      <c r="C2" s="233"/>
      <c r="D2" s="233"/>
      <c r="E2" s="233"/>
      <c r="F2" s="233"/>
      <c r="G2" s="234"/>
    </row>
    <row r="3" spans="1:7" ht="24.95" customHeight="1" x14ac:dyDescent="0.2">
      <c r="A3" s="77" t="s">
        <v>8</v>
      </c>
      <c r="B3" s="76"/>
      <c r="C3" s="233"/>
      <c r="D3" s="233"/>
      <c r="E3" s="233"/>
      <c r="F3" s="233"/>
      <c r="G3" s="234"/>
    </row>
    <row r="4" spans="1:7" ht="24.95" customHeight="1" x14ac:dyDescent="0.2">
      <c r="A4" s="77" t="s">
        <v>9</v>
      </c>
      <c r="B4" s="76"/>
      <c r="C4" s="233"/>
      <c r="D4" s="233"/>
      <c r="E4" s="233"/>
      <c r="F4" s="233"/>
      <c r="G4" s="234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0"/>
  <sheetViews>
    <sheetView zoomScaleNormal="100" workbookViewId="0">
      <pane ySplit="7" topLeftCell="A8" activePane="bottomLeft" state="frozen"/>
      <selection pane="bottomLeft" activeCell="X3" sqref="X3"/>
    </sheetView>
  </sheetViews>
  <sheetFormatPr defaultRowHeight="12.75" outlineLevelRow="1" x14ac:dyDescent="0.2"/>
  <cols>
    <col min="1" max="1" width="3.42578125" customWidth="1"/>
    <col min="2" max="2" width="12.5703125" style="92" customWidth="1"/>
    <col min="3" max="3" width="38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7" t="s">
        <v>423</v>
      </c>
      <c r="B1" s="247"/>
      <c r="C1" s="247"/>
      <c r="D1" s="247"/>
      <c r="E1" s="247"/>
      <c r="F1" s="247"/>
      <c r="G1" s="247"/>
      <c r="AG1" t="s">
        <v>95</v>
      </c>
    </row>
    <row r="2" spans="1:60" ht="24.95" customHeight="1" x14ac:dyDescent="0.2">
      <c r="A2" s="145" t="s">
        <v>7</v>
      </c>
      <c r="B2" s="76"/>
      <c r="C2" s="248" t="s">
        <v>421</v>
      </c>
      <c r="D2" s="249"/>
      <c r="E2" s="249"/>
      <c r="F2" s="249"/>
      <c r="G2" s="250"/>
      <c r="AG2" t="s">
        <v>96</v>
      </c>
    </row>
    <row r="3" spans="1:60" ht="24.95" customHeight="1" x14ac:dyDescent="0.2">
      <c r="A3" s="145" t="s">
        <v>8</v>
      </c>
      <c r="B3" s="76"/>
      <c r="C3" s="248" t="s">
        <v>43</v>
      </c>
      <c r="D3" s="249"/>
      <c r="E3" s="249"/>
      <c r="F3" s="249"/>
      <c r="G3" s="250"/>
      <c r="AC3" s="92" t="s">
        <v>96</v>
      </c>
      <c r="AG3" t="s">
        <v>97</v>
      </c>
    </row>
    <row r="4" spans="1:60" ht="24.95" customHeight="1" x14ac:dyDescent="0.2">
      <c r="A4" s="146" t="s">
        <v>9</v>
      </c>
      <c r="B4" s="147"/>
      <c r="C4" s="251" t="s">
        <v>422</v>
      </c>
      <c r="D4" s="252"/>
      <c r="E4" s="252"/>
      <c r="F4" s="252"/>
      <c r="G4" s="253"/>
      <c r="AG4" t="s">
        <v>98</v>
      </c>
    </row>
    <row r="5" spans="1:60" x14ac:dyDescent="0.2">
      <c r="D5" s="144"/>
    </row>
    <row r="6" spans="1:60" ht="38.25" x14ac:dyDescent="0.2">
      <c r="A6" s="149" t="s">
        <v>99</v>
      </c>
      <c r="B6" s="151" t="s">
        <v>100</v>
      </c>
      <c r="C6" s="151" t="s">
        <v>101</v>
      </c>
      <c r="D6" s="150" t="s">
        <v>102</v>
      </c>
      <c r="E6" s="149" t="s">
        <v>103</v>
      </c>
      <c r="F6" s="148" t="s">
        <v>104</v>
      </c>
      <c r="G6" s="149" t="s">
        <v>30</v>
      </c>
      <c r="H6" s="152" t="s">
        <v>31</v>
      </c>
      <c r="I6" s="152" t="s">
        <v>105</v>
      </c>
      <c r="J6" s="152" t="s">
        <v>32</v>
      </c>
      <c r="K6" s="152" t="s">
        <v>106</v>
      </c>
      <c r="L6" s="152" t="s">
        <v>107</v>
      </c>
      <c r="M6" s="152" t="s">
        <v>108</v>
      </c>
      <c r="N6" s="152" t="s">
        <v>109</v>
      </c>
      <c r="O6" s="152" t="s">
        <v>110</v>
      </c>
      <c r="P6" s="152" t="s">
        <v>111</v>
      </c>
      <c r="Q6" s="152" t="s">
        <v>112</v>
      </c>
      <c r="R6" s="152" t="s">
        <v>113</v>
      </c>
      <c r="S6" s="152" t="s">
        <v>114</v>
      </c>
      <c r="T6" s="152" t="s">
        <v>115</v>
      </c>
      <c r="U6" s="152" t="s">
        <v>116</v>
      </c>
      <c r="V6" s="152" t="s">
        <v>117</v>
      </c>
      <c r="W6" s="152" t="s">
        <v>118</v>
      </c>
    </row>
    <row r="7" spans="1:60" hidden="1" x14ac:dyDescent="0.2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 x14ac:dyDescent="0.2">
      <c r="A8" s="163" t="s">
        <v>119</v>
      </c>
      <c r="B8" s="164" t="s">
        <v>57</v>
      </c>
      <c r="C8" s="182" t="s">
        <v>58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2"/>
      <c r="O8" s="162">
        <f>SUM(O9:O14)</f>
        <v>1.1400000000000001</v>
      </c>
      <c r="P8" s="162"/>
      <c r="Q8" s="162">
        <f>SUM(Q9:Q14)</f>
        <v>0</v>
      </c>
      <c r="R8" s="162"/>
      <c r="S8" s="162"/>
      <c r="T8" s="162"/>
      <c r="U8" s="162"/>
      <c r="V8" s="162">
        <f>SUM(V9:V14)</f>
        <v>13.21</v>
      </c>
      <c r="W8" s="162"/>
      <c r="AG8" t="s">
        <v>120</v>
      </c>
    </row>
    <row r="9" spans="1:60" ht="22.5" outlineLevel="1" x14ac:dyDescent="0.2">
      <c r="A9" s="175">
        <v>1</v>
      </c>
      <c r="B9" s="176" t="s">
        <v>121</v>
      </c>
      <c r="C9" s="183" t="s">
        <v>122</v>
      </c>
      <c r="D9" s="177" t="s">
        <v>123</v>
      </c>
      <c r="E9" s="178">
        <v>3</v>
      </c>
      <c r="F9" s="179"/>
      <c r="G9" s="180">
        <f t="shared" ref="G9:G14" si="0">ROUND(E9*F9,2)</f>
        <v>0</v>
      </c>
      <c r="H9" s="161"/>
      <c r="I9" s="160">
        <f t="shared" ref="I9:I14" si="1">ROUND(E9*H9,2)</f>
        <v>0</v>
      </c>
      <c r="J9" s="161"/>
      <c r="K9" s="160">
        <f t="shared" ref="K9:K14" si="2">ROUND(E9*J9,2)</f>
        <v>0</v>
      </c>
      <c r="L9" s="160">
        <v>15</v>
      </c>
      <c r="M9" s="160">
        <f t="shared" ref="M9:M14" si="3">G9*(1+L9/100)</f>
        <v>0</v>
      </c>
      <c r="N9" s="160">
        <v>2.0199999999999999E-2</v>
      </c>
      <c r="O9" s="160">
        <f t="shared" ref="O9:O14" si="4">ROUND(E9*N9,2)</f>
        <v>0.06</v>
      </c>
      <c r="P9" s="160">
        <v>0</v>
      </c>
      <c r="Q9" s="160">
        <f t="shared" ref="Q9:Q14" si="5">ROUND(E9*P9,2)</f>
        <v>0</v>
      </c>
      <c r="R9" s="160"/>
      <c r="S9" s="160" t="s">
        <v>124</v>
      </c>
      <c r="T9" s="160" t="s">
        <v>124</v>
      </c>
      <c r="U9" s="160">
        <v>0.24199999999999999</v>
      </c>
      <c r="V9" s="160">
        <f t="shared" ref="V9:V14" si="6">ROUND(E9*U9,2)</f>
        <v>0.73</v>
      </c>
      <c r="W9" s="160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125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75">
        <v>2</v>
      </c>
      <c r="B10" s="176" t="s">
        <v>126</v>
      </c>
      <c r="C10" s="183" t="s">
        <v>127</v>
      </c>
      <c r="D10" s="177" t="s">
        <v>128</v>
      </c>
      <c r="E10" s="178">
        <v>1.5</v>
      </c>
      <c r="F10" s="179"/>
      <c r="G10" s="180">
        <f t="shared" si="0"/>
        <v>0</v>
      </c>
      <c r="H10" s="161"/>
      <c r="I10" s="160">
        <f t="shared" si="1"/>
        <v>0</v>
      </c>
      <c r="J10" s="161"/>
      <c r="K10" s="160">
        <f t="shared" si="2"/>
        <v>0</v>
      </c>
      <c r="L10" s="160">
        <v>15</v>
      </c>
      <c r="M10" s="160">
        <f t="shared" si="3"/>
        <v>0</v>
      </c>
      <c r="N10" s="160">
        <v>4.761E-2</v>
      </c>
      <c r="O10" s="160">
        <f t="shared" si="4"/>
        <v>7.0000000000000007E-2</v>
      </c>
      <c r="P10" s="160">
        <v>0</v>
      </c>
      <c r="Q10" s="160">
        <f t="shared" si="5"/>
        <v>0</v>
      </c>
      <c r="R10" s="160"/>
      <c r="S10" s="160" t="s">
        <v>129</v>
      </c>
      <c r="T10" s="160" t="s">
        <v>129</v>
      </c>
      <c r="U10" s="160">
        <v>0.51744999999999997</v>
      </c>
      <c r="V10" s="160">
        <f t="shared" si="6"/>
        <v>0.78</v>
      </c>
      <c r="W10" s="160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125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3</v>
      </c>
      <c r="B11" s="176" t="s">
        <v>130</v>
      </c>
      <c r="C11" s="183" t="s">
        <v>131</v>
      </c>
      <c r="D11" s="177" t="s">
        <v>128</v>
      </c>
      <c r="E11" s="178">
        <v>2.76</v>
      </c>
      <c r="F11" s="179"/>
      <c r="G11" s="180">
        <f t="shared" si="0"/>
        <v>0</v>
      </c>
      <c r="H11" s="161"/>
      <c r="I11" s="160">
        <f t="shared" si="1"/>
        <v>0</v>
      </c>
      <c r="J11" s="161"/>
      <c r="K11" s="160">
        <f t="shared" si="2"/>
        <v>0</v>
      </c>
      <c r="L11" s="160">
        <v>15</v>
      </c>
      <c r="M11" s="160">
        <f t="shared" si="3"/>
        <v>0</v>
      </c>
      <c r="N11" s="160">
        <v>5.3199999999999997E-2</v>
      </c>
      <c r="O11" s="160">
        <f t="shared" si="4"/>
        <v>0.15</v>
      </c>
      <c r="P11" s="160">
        <v>0</v>
      </c>
      <c r="Q11" s="160">
        <f t="shared" si="5"/>
        <v>0</v>
      </c>
      <c r="R11" s="160"/>
      <c r="S11" s="160" t="s">
        <v>129</v>
      </c>
      <c r="T11" s="160" t="s">
        <v>129</v>
      </c>
      <c r="U11" s="160">
        <v>0.51744999999999997</v>
      </c>
      <c r="V11" s="160">
        <f t="shared" si="6"/>
        <v>1.43</v>
      </c>
      <c r="W11" s="160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125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4</v>
      </c>
      <c r="B12" s="176" t="s">
        <v>132</v>
      </c>
      <c r="C12" s="183" t="s">
        <v>133</v>
      </c>
      <c r="D12" s="177" t="s">
        <v>128</v>
      </c>
      <c r="E12" s="178">
        <v>10.66</v>
      </c>
      <c r="F12" s="179"/>
      <c r="G12" s="180">
        <f t="shared" si="0"/>
        <v>0</v>
      </c>
      <c r="H12" s="161"/>
      <c r="I12" s="160">
        <f t="shared" si="1"/>
        <v>0</v>
      </c>
      <c r="J12" s="161"/>
      <c r="K12" s="160">
        <f t="shared" si="2"/>
        <v>0</v>
      </c>
      <c r="L12" s="160">
        <v>15</v>
      </c>
      <c r="M12" s="160">
        <f t="shared" si="3"/>
        <v>0</v>
      </c>
      <c r="N12" s="160">
        <v>7.0599999999999996E-2</v>
      </c>
      <c r="O12" s="160">
        <f t="shared" si="4"/>
        <v>0.75</v>
      </c>
      <c r="P12" s="160">
        <v>0</v>
      </c>
      <c r="Q12" s="160">
        <f t="shared" si="5"/>
        <v>0</v>
      </c>
      <c r="R12" s="160"/>
      <c r="S12" s="160" t="s">
        <v>129</v>
      </c>
      <c r="T12" s="160" t="s">
        <v>129</v>
      </c>
      <c r="U12" s="160">
        <v>0.52915000000000001</v>
      </c>
      <c r="V12" s="160">
        <f t="shared" si="6"/>
        <v>5.64</v>
      </c>
      <c r="W12" s="160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125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5</v>
      </c>
      <c r="B13" s="176" t="s">
        <v>134</v>
      </c>
      <c r="C13" s="183" t="s">
        <v>135</v>
      </c>
      <c r="D13" s="177" t="s">
        <v>136</v>
      </c>
      <c r="E13" s="178">
        <v>13</v>
      </c>
      <c r="F13" s="179"/>
      <c r="G13" s="180">
        <f t="shared" si="0"/>
        <v>0</v>
      </c>
      <c r="H13" s="161"/>
      <c r="I13" s="160">
        <f t="shared" si="1"/>
        <v>0</v>
      </c>
      <c r="J13" s="161"/>
      <c r="K13" s="160">
        <f t="shared" si="2"/>
        <v>0</v>
      </c>
      <c r="L13" s="160">
        <v>15</v>
      </c>
      <c r="M13" s="160">
        <f t="shared" si="3"/>
        <v>0</v>
      </c>
      <c r="N13" s="160">
        <v>1.0200000000000001E-3</v>
      </c>
      <c r="O13" s="160">
        <f t="shared" si="4"/>
        <v>0.01</v>
      </c>
      <c r="P13" s="160">
        <v>0</v>
      </c>
      <c r="Q13" s="160">
        <f t="shared" si="5"/>
        <v>0</v>
      </c>
      <c r="R13" s="160"/>
      <c r="S13" s="160" t="s">
        <v>129</v>
      </c>
      <c r="T13" s="160" t="s">
        <v>129</v>
      </c>
      <c r="U13" s="160">
        <v>0.23</v>
      </c>
      <c r="V13" s="160">
        <f t="shared" si="6"/>
        <v>2.99</v>
      </c>
      <c r="W13" s="160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125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75">
        <v>6</v>
      </c>
      <c r="B14" s="176" t="s">
        <v>137</v>
      </c>
      <c r="C14" s="183" t="s">
        <v>138</v>
      </c>
      <c r="D14" s="177" t="s">
        <v>128</v>
      </c>
      <c r="E14" s="178">
        <v>2.16</v>
      </c>
      <c r="F14" s="179"/>
      <c r="G14" s="180">
        <f t="shared" si="0"/>
        <v>0</v>
      </c>
      <c r="H14" s="161"/>
      <c r="I14" s="160">
        <f t="shared" si="1"/>
        <v>0</v>
      </c>
      <c r="J14" s="161"/>
      <c r="K14" s="160">
        <f t="shared" si="2"/>
        <v>0</v>
      </c>
      <c r="L14" s="160">
        <v>15</v>
      </c>
      <c r="M14" s="160">
        <f t="shared" si="3"/>
        <v>0</v>
      </c>
      <c r="N14" s="160">
        <v>4.6820000000000001E-2</v>
      </c>
      <c r="O14" s="160">
        <f t="shared" si="4"/>
        <v>0.1</v>
      </c>
      <c r="P14" s="160">
        <v>0</v>
      </c>
      <c r="Q14" s="160">
        <f t="shared" si="5"/>
        <v>0</v>
      </c>
      <c r="R14" s="160"/>
      <c r="S14" s="160" t="s">
        <v>129</v>
      </c>
      <c r="T14" s="160" t="s">
        <v>129</v>
      </c>
      <c r="U14" s="160">
        <v>0.75800000000000001</v>
      </c>
      <c r="V14" s="160">
        <f t="shared" si="6"/>
        <v>1.64</v>
      </c>
      <c r="W14" s="160"/>
      <c r="X14" s="153"/>
      <c r="Y14" s="153"/>
      <c r="Z14" s="153"/>
      <c r="AA14" s="153"/>
      <c r="AB14" s="153"/>
      <c r="AC14" s="153"/>
      <c r="AD14" s="153"/>
      <c r="AE14" s="153"/>
      <c r="AF14" s="153"/>
      <c r="AG14" s="153" t="s">
        <v>125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x14ac:dyDescent="0.2">
      <c r="A15" s="163" t="s">
        <v>119</v>
      </c>
      <c r="B15" s="164" t="s">
        <v>59</v>
      </c>
      <c r="C15" s="182" t="s">
        <v>60</v>
      </c>
      <c r="D15" s="165"/>
      <c r="E15" s="166"/>
      <c r="F15" s="167"/>
      <c r="G15" s="168">
        <f>SUMIF(AG16:AG22,"&lt;&gt;NOR",G16:G22)</f>
        <v>0</v>
      </c>
      <c r="H15" s="162"/>
      <c r="I15" s="162">
        <f>SUM(I16:I22)</f>
        <v>0</v>
      </c>
      <c r="J15" s="162"/>
      <c r="K15" s="162">
        <f>SUM(K16:K22)</f>
        <v>0</v>
      </c>
      <c r="L15" s="162"/>
      <c r="M15" s="162">
        <f>SUM(M16:M22)</f>
        <v>0</v>
      </c>
      <c r="N15" s="162"/>
      <c r="O15" s="162">
        <f>SUM(O16:O22)</f>
        <v>0.5</v>
      </c>
      <c r="P15" s="162"/>
      <c r="Q15" s="162">
        <f>SUM(Q16:Q22)</f>
        <v>0</v>
      </c>
      <c r="R15" s="162"/>
      <c r="S15" s="162"/>
      <c r="T15" s="162"/>
      <c r="U15" s="162"/>
      <c r="V15" s="162">
        <f>SUM(V16:V22)</f>
        <v>26.06</v>
      </c>
      <c r="W15" s="162"/>
      <c r="AG15" t="s">
        <v>120</v>
      </c>
    </row>
    <row r="16" spans="1:60" outlineLevel="1" x14ac:dyDescent="0.2">
      <c r="A16" s="175">
        <v>7</v>
      </c>
      <c r="B16" s="176" t="s">
        <v>139</v>
      </c>
      <c r="C16" s="183" t="s">
        <v>140</v>
      </c>
      <c r="D16" s="177" t="s">
        <v>128</v>
      </c>
      <c r="E16" s="178">
        <v>25</v>
      </c>
      <c r="F16" s="179"/>
      <c r="G16" s="180">
        <f t="shared" ref="G16:G22" si="7">ROUND(E16*F16,2)</f>
        <v>0</v>
      </c>
      <c r="H16" s="161"/>
      <c r="I16" s="160">
        <f t="shared" ref="I16:I22" si="8">ROUND(E16*H16,2)</f>
        <v>0</v>
      </c>
      <c r="J16" s="161"/>
      <c r="K16" s="160">
        <f t="shared" ref="K16:K22" si="9">ROUND(E16*J16,2)</f>
        <v>0</v>
      </c>
      <c r="L16" s="160">
        <v>15</v>
      </c>
      <c r="M16" s="160">
        <f t="shared" ref="M16:M22" si="10">G16*(1+L16/100)</f>
        <v>0</v>
      </c>
      <c r="N16" s="160">
        <v>1.2E-4</v>
      </c>
      <c r="O16" s="160">
        <f t="shared" ref="O16:O22" si="11">ROUND(E16*N16,2)</f>
        <v>0</v>
      </c>
      <c r="P16" s="160">
        <v>0</v>
      </c>
      <c r="Q16" s="160">
        <f t="shared" ref="Q16:Q22" si="12">ROUND(E16*P16,2)</f>
        <v>0</v>
      </c>
      <c r="R16" s="160"/>
      <c r="S16" s="160" t="s">
        <v>141</v>
      </c>
      <c r="T16" s="160" t="s">
        <v>142</v>
      </c>
      <c r="U16" s="160">
        <v>0</v>
      </c>
      <c r="V16" s="160">
        <f t="shared" ref="V16:V22" si="13">ROUND(E16*U16,2)</f>
        <v>0</v>
      </c>
      <c r="W16" s="160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125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75">
        <v>8</v>
      </c>
      <c r="B17" s="176" t="s">
        <v>143</v>
      </c>
      <c r="C17" s="183" t="s">
        <v>144</v>
      </c>
      <c r="D17" s="177" t="s">
        <v>128</v>
      </c>
      <c r="E17" s="178">
        <v>3.1949999999999998</v>
      </c>
      <c r="F17" s="179"/>
      <c r="G17" s="180">
        <f t="shared" si="7"/>
        <v>0</v>
      </c>
      <c r="H17" s="161"/>
      <c r="I17" s="160">
        <f t="shared" si="8"/>
        <v>0</v>
      </c>
      <c r="J17" s="161"/>
      <c r="K17" s="160">
        <f t="shared" si="9"/>
        <v>0</v>
      </c>
      <c r="L17" s="160">
        <v>15</v>
      </c>
      <c r="M17" s="160">
        <f t="shared" si="10"/>
        <v>0</v>
      </c>
      <c r="N17" s="160">
        <v>1.8599999999999998E-2</v>
      </c>
      <c r="O17" s="160">
        <f t="shared" si="11"/>
        <v>0.06</v>
      </c>
      <c r="P17" s="160">
        <v>0</v>
      </c>
      <c r="Q17" s="160">
        <f t="shared" si="12"/>
        <v>0</v>
      </c>
      <c r="R17" s="160"/>
      <c r="S17" s="160" t="s">
        <v>129</v>
      </c>
      <c r="T17" s="160" t="s">
        <v>129</v>
      </c>
      <c r="U17" s="160">
        <v>1.0109999999999999</v>
      </c>
      <c r="V17" s="160">
        <f t="shared" si="13"/>
        <v>3.23</v>
      </c>
      <c r="W17" s="160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125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9</v>
      </c>
      <c r="B18" s="176" t="s">
        <v>145</v>
      </c>
      <c r="C18" s="183" t="s">
        <v>146</v>
      </c>
      <c r="D18" s="177" t="s">
        <v>128</v>
      </c>
      <c r="E18" s="178">
        <v>3.1949999999999998</v>
      </c>
      <c r="F18" s="179"/>
      <c r="G18" s="180">
        <f t="shared" si="7"/>
        <v>0</v>
      </c>
      <c r="H18" s="161"/>
      <c r="I18" s="160">
        <f t="shared" si="8"/>
        <v>0</v>
      </c>
      <c r="J18" s="161"/>
      <c r="K18" s="160">
        <f t="shared" si="9"/>
        <v>0</v>
      </c>
      <c r="L18" s="160">
        <v>15</v>
      </c>
      <c r="M18" s="160">
        <f t="shared" si="10"/>
        <v>0</v>
      </c>
      <c r="N18" s="160">
        <v>0</v>
      </c>
      <c r="O18" s="160">
        <f t="shared" si="11"/>
        <v>0</v>
      </c>
      <c r="P18" s="160">
        <v>0</v>
      </c>
      <c r="Q18" s="160">
        <f t="shared" si="12"/>
        <v>0</v>
      </c>
      <c r="R18" s="160"/>
      <c r="S18" s="160" t="s">
        <v>129</v>
      </c>
      <c r="T18" s="160" t="s">
        <v>129</v>
      </c>
      <c r="U18" s="160">
        <v>0.57999999999999996</v>
      </c>
      <c r="V18" s="160">
        <f t="shared" si="13"/>
        <v>1.85</v>
      </c>
      <c r="W18" s="160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125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75">
        <v>10</v>
      </c>
      <c r="B19" s="176" t="s">
        <v>147</v>
      </c>
      <c r="C19" s="183" t="s">
        <v>148</v>
      </c>
      <c r="D19" s="177" t="s">
        <v>128</v>
      </c>
      <c r="E19" s="178">
        <v>11.73</v>
      </c>
      <c r="F19" s="179"/>
      <c r="G19" s="180">
        <f t="shared" si="7"/>
        <v>0</v>
      </c>
      <c r="H19" s="161"/>
      <c r="I19" s="160">
        <f t="shared" si="8"/>
        <v>0</v>
      </c>
      <c r="J19" s="161"/>
      <c r="K19" s="160">
        <f t="shared" si="9"/>
        <v>0</v>
      </c>
      <c r="L19" s="160">
        <v>15</v>
      </c>
      <c r="M19" s="160">
        <f t="shared" si="10"/>
        <v>0</v>
      </c>
      <c r="N19" s="160">
        <v>4.8999999999999998E-3</v>
      </c>
      <c r="O19" s="160">
        <f t="shared" si="11"/>
        <v>0.06</v>
      </c>
      <c r="P19" s="160">
        <v>0</v>
      </c>
      <c r="Q19" s="160">
        <f t="shared" si="12"/>
        <v>0</v>
      </c>
      <c r="R19" s="160"/>
      <c r="S19" s="160" t="s">
        <v>129</v>
      </c>
      <c r="T19" s="160" t="s">
        <v>129</v>
      </c>
      <c r="U19" s="160">
        <v>0.27</v>
      </c>
      <c r="V19" s="160">
        <f t="shared" si="13"/>
        <v>3.17</v>
      </c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125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11</v>
      </c>
      <c r="B20" s="176" t="s">
        <v>149</v>
      </c>
      <c r="C20" s="183" t="s">
        <v>150</v>
      </c>
      <c r="D20" s="177" t="s">
        <v>128</v>
      </c>
      <c r="E20" s="178">
        <v>8.8800000000000008</v>
      </c>
      <c r="F20" s="179"/>
      <c r="G20" s="180">
        <f t="shared" si="7"/>
        <v>0</v>
      </c>
      <c r="H20" s="161"/>
      <c r="I20" s="160">
        <f t="shared" si="8"/>
        <v>0</v>
      </c>
      <c r="J20" s="161"/>
      <c r="K20" s="160">
        <f t="shared" si="9"/>
        <v>0</v>
      </c>
      <c r="L20" s="160">
        <v>15</v>
      </c>
      <c r="M20" s="160">
        <f t="shared" si="10"/>
        <v>0</v>
      </c>
      <c r="N20" s="160">
        <v>2.8000000000000001E-2</v>
      </c>
      <c r="O20" s="160">
        <f t="shared" si="11"/>
        <v>0.25</v>
      </c>
      <c r="P20" s="160">
        <v>0</v>
      </c>
      <c r="Q20" s="160">
        <f t="shared" si="12"/>
        <v>0</v>
      </c>
      <c r="R20" s="160"/>
      <c r="S20" s="160" t="s">
        <v>129</v>
      </c>
      <c r="T20" s="160" t="s">
        <v>129</v>
      </c>
      <c r="U20" s="160">
        <v>0.48</v>
      </c>
      <c r="V20" s="160">
        <f t="shared" si="13"/>
        <v>4.26</v>
      </c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 t="s">
        <v>125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75">
        <v>12</v>
      </c>
      <c r="B21" s="176" t="s">
        <v>151</v>
      </c>
      <c r="C21" s="183" t="s">
        <v>152</v>
      </c>
      <c r="D21" s="177" t="s">
        <v>128</v>
      </c>
      <c r="E21" s="178">
        <v>8.8800000000000008</v>
      </c>
      <c r="F21" s="179"/>
      <c r="G21" s="180">
        <f t="shared" si="7"/>
        <v>0</v>
      </c>
      <c r="H21" s="161"/>
      <c r="I21" s="160">
        <f t="shared" si="8"/>
        <v>0</v>
      </c>
      <c r="J21" s="161"/>
      <c r="K21" s="160">
        <f t="shared" si="9"/>
        <v>0</v>
      </c>
      <c r="L21" s="160">
        <v>15</v>
      </c>
      <c r="M21" s="160">
        <f t="shared" si="10"/>
        <v>0</v>
      </c>
      <c r="N21" s="160">
        <v>1.6000000000000001E-4</v>
      </c>
      <c r="O21" s="160">
        <f t="shared" si="11"/>
        <v>0</v>
      </c>
      <c r="P21" s="160">
        <v>0</v>
      </c>
      <c r="Q21" s="160">
        <f t="shared" si="12"/>
        <v>0</v>
      </c>
      <c r="R21" s="160"/>
      <c r="S21" s="160" t="s">
        <v>129</v>
      </c>
      <c r="T21" s="160" t="s">
        <v>129</v>
      </c>
      <c r="U21" s="160">
        <v>7.0000000000000007E-2</v>
      </c>
      <c r="V21" s="160">
        <f t="shared" si="13"/>
        <v>0.62</v>
      </c>
      <c r="W21" s="160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125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5">
        <v>13</v>
      </c>
      <c r="B22" s="176" t="s">
        <v>153</v>
      </c>
      <c r="C22" s="183" t="s">
        <v>154</v>
      </c>
      <c r="D22" s="177" t="s">
        <v>128</v>
      </c>
      <c r="E22" s="178">
        <v>35.729999999999997</v>
      </c>
      <c r="F22" s="179"/>
      <c r="G22" s="180">
        <f t="shared" si="7"/>
        <v>0</v>
      </c>
      <c r="H22" s="161"/>
      <c r="I22" s="160">
        <f t="shared" si="8"/>
        <v>0</v>
      </c>
      <c r="J22" s="161"/>
      <c r="K22" s="160">
        <f t="shared" si="9"/>
        <v>0</v>
      </c>
      <c r="L22" s="160">
        <v>15</v>
      </c>
      <c r="M22" s="160">
        <f t="shared" si="10"/>
        <v>0</v>
      </c>
      <c r="N22" s="160">
        <v>3.6700000000000001E-3</v>
      </c>
      <c r="O22" s="160">
        <f t="shared" si="11"/>
        <v>0.13</v>
      </c>
      <c r="P22" s="160">
        <v>0</v>
      </c>
      <c r="Q22" s="160">
        <f t="shared" si="12"/>
        <v>0</v>
      </c>
      <c r="R22" s="160"/>
      <c r="S22" s="160" t="s">
        <v>129</v>
      </c>
      <c r="T22" s="160" t="s">
        <v>129</v>
      </c>
      <c r="U22" s="160">
        <v>0.36199999999999999</v>
      </c>
      <c r="V22" s="160">
        <f t="shared" si="13"/>
        <v>12.93</v>
      </c>
      <c r="W22" s="160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125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x14ac:dyDescent="0.2">
      <c r="A23" s="163" t="s">
        <v>119</v>
      </c>
      <c r="B23" s="164" t="s">
        <v>61</v>
      </c>
      <c r="C23" s="182" t="s">
        <v>62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0.18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1.56</v>
      </c>
      <c r="W23" s="162"/>
      <c r="AG23" t="s">
        <v>120</v>
      </c>
    </row>
    <row r="24" spans="1:60" ht="22.5" outlineLevel="1" x14ac:dyDescent="0.2">
      <c r="A24" s="175">
        <v>14</v>
      </c>
      <c r="B24" s="176" t="s">
        <v>155</v>
      </c>
      <c r="C24" s="183" t="s">
        <v>156</v>
      </c>
      <c r="D24" s="177" t="s">
        <v>128</v>
      </c>
      <c r="E24" s="178">
        <v>3.1949999999999998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5.7099999999999998E-2</v>
      </c>
      <c r="O24" s="160">
        <f>ROUND(E24*N24,2)</f>
        <v>0.18</v>
      </c>
      <c r="P24" s="160">
        <v>0</v>
      </c>
      <c r="Q24" s="160">
        <f>ROUND(E24*P24,2)</f>
        <v>0</v>
      </c>
      <c r="R24" s="160"/>
      <c r="S24" s="160" t="s">
        <v>129</v>
      </c>
      <c r="T24" s="160" t="s">
        <v>129</v>
      </c>
      <c r="U24" s="160">
        <v>0.42899999999999999</v>
      </c>
      <c r="V24" s="160">
        <f>ROUND(E24*U24,2)</f>
        <v>1.37</v>
      </c>
      <c r="W24" s="160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125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15</v>
      </c>
      <c r="B25" s="176" t="s">
        <v>157</v>
      </c>
      <c r="C25" s="183" t="s">
        <v>158</v>
      </c>
      <c r="D25" s="177" t="s">
        <v>128</v>
      </c>
      <c r="E25" s="178">
        <v>3.1949999999999998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5.9000000000000003E-4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129</v>
      </c>
      <c r="T25" s="160" t="s">
        <v>129</v>
      </c>
      <c r="U25" s="160">
        <v>0.06</v>
      </c>
      <c r="V25" s="160">
        <f>ROUND(E25*U25,2)</f>
        <v>0.19</v>
      </c>
      <c r="W25" s="160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125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3" t="s">
        <v>119</v>
      </c>
      <c r="B26" s="164" t="s">
        <v>63</v>
      </c>
      <c r="C26" s="182" t="s">
        <v>64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2"/>
      <c r="O26" s="162">
        <f>SUM(O27:O28)</f>
        <v>0.06</v>
      </c>
      <c r="P26" s="162"/>
      <c r="Q26" s="162">
        <f>SUM(Q27:Q28)</f>
        <v>0</v>
      </c>
      <c r="R26" s="162"/>
      <c r="S26" s="162"/>
      <c r="T26" s="162"/>
      <c r="U26" s="162"/>
      <c r="V26" s="162">
        <f>SUM(V27:V28)</f>
        <v>3.72</v>
      </c>
      <c r="W26" s="162"/>
      <c r="AG26" t="s">
        <v>120</v>
      </c>
    </row>
    <row r="27" spans="1:60" outlineLevel="1" x14ac:dyDescent="0.2">
      <c r="A27" s="175">
        <v>16</v>
      </c>
      <c r="B27" s="176" t="s">
        <v>159</v>
      </c>
      <c r="C27" s="183" t="s">
        <v>160</v>
      </c>
      <c r="D27" s="177" t="s">
        <v>123</v>
      </c>
      <c r="E27" s="178">
        <v>2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1.8970000000000001E-2</v>
      </c>
      <c r="O27" s="160">
        <f>ROUND(E27*N27,2)</f>
        <v>0.04</v>
      </c>
      <c r="P27" s="160">
        <v>0</v>
      </c>
      <c r="Q27" s="160">
        <f>ROUND(E27*P27,2)</f>
        <v>0</v>
      </c>
      <c r="R27" s="160"/>
      <c r="S27" s="160" t="s">
        <v>129</v>
      </c>
      <c r="T27" s="160" t="s">
        <v>129</v>
      </c>
      <c r="U27" s="160">
        <v>1.86</v>
      </c>
      <c r="V27" s="160">
        <f>ROUND(E27*U27,2)</f>
        <v>3.72</v>
      </c>
      <c r="W27" s="160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161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75">
        <v>17</v>
      </c>
      <c r="B28" s="176" t="s">
        <v>162</v>
      </c>
      <c r="C28" s="183" t="s">
        <v>163</v>
      </c>
      <c r="D28" s="177" t="s">
        <v>123</v>
      </c>
      <c r="E28" s="178">
        <v>2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1.0449999999999999E-2</v>
      </c>
      <c r="O28" s="160">
        <f>ROUND(E28*N28,2)</f>
        <v>0.02</v>
      </c>
      <c r="P28" s="160">
        <v>0</v>
      </c>
      <c r="Q28" s="160">
        <f>ROUND(E28*P28,2)</f>
        <v>0</v>
      </c>
      <c r="R28" s="160" t="s">
        <v>164</v>
      </c>
      <c r="S28" s="160" t="s">
        <v>129</v>
      </c>
      <c r="T28" s="160" t="s">
        <v>129</v>
      </c>
      <c r="U28" s="160">
        <v>0</v>
      </c>
      <c r="V28" s="160">
        <f>ROUND(E28*U28,2)</f>
        <v>0</v>
      </c>
      <c r="W28" s="160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165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63" t="s">
        <v>119</v>
      </c>
      <c r="B29" s="164" t="s">
        <v>65</v>
      </c>
      <c r="C29" s="182" t="s">
        <v>66</v>
      </c>
      <c r="D29" s="165"/>
      <c r="E29" s="166"/>
      <c r="F29" s="167"/>
      <c r="G29" s="168">
        <f>SUMIF(AG30:AG30,"&lt;&gt;NOR",G30:G30)</f>
        <v>0</v>
      </c>
      <c r="H29" s="162"/>
      <c r="I29" s="162">
        <f>SUM(I30:I30)</f>
        <v>0</v>
      </c>
      <c r="J29" s="162"/>
      <c r="K29" s="162">
        <f>SUM(K30:K30)</f>
        <v>0</v>
      </c>
      <c r="L29" s="162"/>
      <c r="M29" s="162">
        <f>SUM(M30:M30)</f>
        <v>0</v>
      </c>
      <c r="N29" s="162"/>
      <c r="O29" s="162">
        <f>SUM(O30:O30)</f>
        <v>0.01</v>
      </c>
      <c r="P29" s="162"/>
      <c r="Q29" s="162">
        <f>SUM(Q30:Q30)</f>
        <v>0</v>
      </c>
      <c r="R29" s="162"/>
      <c r="S29" s="162"/>
      <c r="T29" s="162"/>
      <c r="U29" s="162"/>
      <c r="V29" s="162">
        <f>SUM(V30:V30)</f>
        <v>1.38</v>
      </c>
      <c r="W29" s="162"/>
      <c r="AG29" t="s">
        <v>120</v>
      </c>
    </row>
    <row r="30" spans="1:60" outlineLevel="1" x14ac:dyDescent="0.2">
      <c r="A30" s="175">
        <v>18</v>
      </c>
      <c r="B30" s="176" t="s">
        <v>166</v>
      </c>
      <c r="C30" s="183" t="s">
        <v>167</v>
      </c>
      <c r="D30" s="177" t="s">
        <v>128</v>
      </c>
      <c r="E30" s="178">
        <v>7.7949999999999999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1.2099999999999999E-3</v>
      </c>
      <c r="O30" s="160">
        <f>ROUND(E30*N30,2)</f>
        <v>0.01</v>
      </c>
      <c r="P30" s="160">
        <v>0</v>
      </c>
      <c r="Q30" s="160">
        <f>ROUND(E30*P30,2)</f>
        <v>0</v>
      </c>
      <c r="R30" s="160"/>
      <c r="S30" s="160" t="s">
        <v>129</v>
      </c>
      <c r="T30" s="160" t="s">
        <v>129</v>
      </c>
      <c r="U30" s="160">
        <v>0.17699999999999999</v>
      </c>
      <c r="V30" s="160">
        <f>ROUND(E30*U30,2)</f>
        <v>1.38</v>
      </c>
      <c r="W30" s="160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125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5.5" x14ac:dyDescent="0.2">
      <c r="A31" s="163" t="s">
        <v>119</v>
      </c>
      <c r="B31" s="164" t="s">
        <v>67</v>
      </c>
      <c r="C31" s="182" t="s">
        <v>68</v>
      </c>
      <c r="D31" s="165"/>
      <c r="E31" s="166"/>
      <c r="F31" s="167"/>
      <c r="G31" s="168">
        <f>SUMIF(AG32:AG34,"&lt;&gt;NOR",G32:G34)</f>
        <v>0</v>
      </c>
      <c r="H31" s="162"/>
      <c r="I31" s="162">
        <f>SUM(I32:I34)</f>
        <v>0</v>
      </c>
      <c r="J31" s="162"/>
      <c r="K31" s="162">
        <f>SUM(K32:K34)</f>
        <v>0</v>
      </c>
      <c r="L31" s="162"/>
      <c r="M31" s="162">
        <f>SUM(M32:M34)</f>
        <v>0</v>
      </c>
      <c r="N31" s="162"/>
      <c r="O31" s="162">
        <f>SUM(O32:O34)</f>
        <v>0</v>
      </c>
      <c r="P31" s="162"/>
      <c r="Q31" s="162">
        <f>SUM(Q32:Q34)</f>
        <v>0</v>
      </c>
      <c r="R31" s="162"/>
      <c r="S31" s="162"/>
      <c r="T31" s="162"/>
      <c r="U31" s="162"/>
      <c r="V31" s="162">
        <f>SUM(V32:V34)</f>
        <v>38.68</v>
      </c>
      <c r="W31" s="162"/>
      <c r="AG31" t="s">
        <v>120</v>
      </c>
    </row>
    <row r="32" spans="1:60" outlineLevel="1" x14ac:dyDescent="0.2">
      <c r="A32" s="175">
        <v>19</v>
      </c>
      <c r="B32" s="176" t="s">
        <v>168</v>
      </c>
      <c r="C32" s="183" t="s">
        <v>169</v>
      </c>
      <c r="D32" s="177" t="s">
        <v>128</v>
      </c>
      <c r="E32" s="178">
        <v>28.195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4.0000000000000003E-5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129</v>
      </c>
      <c r="T32" s="160" t="s">
        <v>129</v>
      </c>
      <c r="U32" s="160">
        <v>0.308</v>
      </c>
      <c r="V32" s="160">
        <f>ROUND(E32*U32,2)</f>
        <v>8.68</v>
      </c>
      <c r="W32" s="160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125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20</v>
      </c>
      <c r="B33" s="176" t="s">
        <v>170</v>
      </c>
      <c r="C33" s="183" t="s">
        <v>171</v>
      </c>
      <c r="D33" s="177" t="s">
        <v>128</v>
      </c>
      <c r="E33" s="178">
        <v>1000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0"/>
      <c r="S33" s="160" t="s">
        <v>129</v>
      </c>
      <c r="T33" s="160" t="s">
        <v>129</v>
      </c>
      <c r="U33" s="160">
        <v>1.4999999999999999E-2</v>
      </c>
      <c r="V33" s="160">
        <f>ROUND(E33*U33,2)</f>
        <v>15</v>
      </c>
      <c r="W33" s="160"/>
      <c r="X33" s="153"/>
      <c r="Y33" s="153"/>
      <c r="Z33" s="153"/>
      <c r="AA33" s="153"/>
      <c r="AB33" s="153"/>
      <c r="AC33" s="153"/>
      <c r="AD33" s="153"/>
      <c r="AE33" s="153"/>
      <c r="AF33" s="153"/>
      <c r="AG33" s="153" t="s">
        <v>161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75">
        <v>21</v>
      </c>
      <c r="B34" s="176" t="s">
        <v>172</v>
      </c>
      <c r="C34" s="183" t="s">
        <v>173</v>
      </c>
      <c r="D34" s="177" t="s">
        <v>174</v>
      </c>
      <c r="E34" s="178">
        <v>15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 t="s">
        <v>175</v>
      </c>
      <c r="S34" s="160" t="s">
        <v>129</v>
      </c>
      <c r="T34" s="160" t="s">
        <v>129</v>
      </c>
      <c r="U34" s="160">
        <v>1</v>
      </c>
      <c r="V34" s="160">
        <f>ROUND(E34*U34,2)</f>
        <v>15</v>
      </c>
      <c r="W34" s="160"/>
      <c r="X34" s="153"/>
      <c r="Y34" s="153"/>
      <c r="Z34" s="153"/>
      <c r="AA34" s="153"/>
      <c r="AB34" s="153"/>
      <c r="AC34" s="153"/>
      <c r="AD34" s="153"/>
      <c r="AE34" s="153"/>
      <c r="AF34" s="153"/>
      <c r="AG34" s="153" t="s">
        <v>176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163" t="s">
        <v>119</v>
      </c>
      <c r="B35" s="164" t="s">
        <v>69</v>
      </c>
      <c r="C35" s="182" t="s">
        <v>70</v>
      </c>
      <c r="D35" s="165"/>
      <c r="E35" s="166"/>
      <c r="F35" s="167"/>
      <c r="G35" s="168">
        <f>SUMIF(AG36:AG65,"&lt;&gt;NOR",G36:G65)</f>
        <v>0</v>
      </c>
      <c r="H35" s="162"/>
      <c r="I35" s="162">
        <f>SUM(I36:I65)</f>
        <v>0</v>
      </c>
      <c r="J35" s="162"/>
      <c r="K35" s="162">
        <f>SUM(K36:K65)</f>
        <v>0</v>
      </c>
      <c r="L35" s="162"/>
      <c r="M35" s="162">
        <f>SUM(M36:M65)</f>
        <v>0</v>
      </c>
      <c r="N35" s="162"/>
      <c r="O35" s="162">
        <f>SUM(O36:O65)</f>
        <v>0</v>
      </c>
      <c r="P35" s="162"/>
      <c r="Q35" s="162">
        <f>SUM(Q36:Q65)</f>
        <v>2.8800000000000003</v>
      </c>
      <c r="R35" s="162"/>
      <c r="S35" s="162"/>
      <c r="T35" s="162"/>
      <c r="U35" s="162"/>
      <c r="V35" s="162">
        <f>SUM(V36:V65)</f>
        <v>73.48</v>
      </c>
      <c r="W35" s="162"/>
      <c r="AG35" t="s">
        <v>120</v>
      </c>
    </row>
    <row r="36" spans="1:60" outlineLevel="1" x14ac:dyDescent="0.2">
      <c r="A36" s="175">
        <v>22</v>
      </c>
      <c r="B36" s="176" t="s">
        <v>177</v>
      </c>
      <c r="C36" s="183" t="s">
        <v>178</v>
      </c>
      <c r="D36" s="177" t="s">
        <v>123</v>
      </c>
      <c r="E36" s="178">
        <v>2</v>
      </c>
      <c r="F36" s="179"/>
      <c r="G36" s="180">
        <f t="shared" ref="G36:G65" si="14">ROUND(E36*F36,2)</f>
        <v>0</v>
      </c>
      <c r="H36" s="161"/>
      <c r="I36" s="160">
        <f t="shared" ref="I36:I65" si="15">ROUND(E36*H36,2)</f>
        <v>0</v>
      </c>
      <c r="J36" s="161"/>
      <c r="K36" s="160">
        <f t="shared" ref="K36:K65" si="16">ROUND(E36*J36,2)</f>
        <v>0</v>
      </c>
      <c r="L36" s="160">
        <v>15</v>
      </c>
      <c r="M36" s="160">
        <f t="shared" ref="M36:M65" si="17">G36*(1+L36/100)</f>
        <v>0</v>
      </c>
      <c r="N36" s="160">
        <v>0</v>
      </c>
      <c r="O36" s="160">
        <f t="shared" ref="O36:O65" si="18">ROUND(E36*N36,2)</f>
        <v>0</v>
      </c>
      <c r="P36" s="160">
        <v>0</v>
      </c>
      <c r="Q36" s="160">
        <f t="shared" ref="Q36:Q65" si="19">ROUND(E36*P36,2)</f>
        <v>0</v>
      </c>
      <c r="R36" s="160"/>
      <c r="S36" s="160" t="s">
        <v>129</v>
      </c>
      <c r="T36" s="160" t="s">
        <v>129</v>
      </c>
      <c r="U36" s="160">
        <v>0.05</v>
      </c>
      <c r="V36" s="160">
        <f t="shared" ref="V36:V65" si="20">ROUND(E36*U36,2)</f>
        <v>0.1</v>
      </c>
      <c r="W36" s="160"/>
      <c r="X36" s="153"/>
      <c r="Y36" s="153"/>
      <c r="Z36" s="153"/>
      <c r="AA36" s="153"/>
      <c r="AB36" s="153"/>
      <c r="AC36" s="153"/>
      <c r="AD36" s="153"/>
      <c r="AE36" s="153"/>
      <c r="AF36" s="153"/>
      <c r="AG36" s="153" t="s">
        <v>125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23</v>
      </c>
      <c r="B37" s="176" t="s">
        <v>179</v>
      </c>
      <c r="C37" s="183" t="s">
        <v>180</v>
      </c>
      <c r="D37" s="177" t="s">
        <v>128</v>
      </c>
      <c r="E37" s="178">
        <v>2.4</v>
      </c>
      <c r="F37" s="179"/>
      <c r="G37" s="180">
        <f t="shared" si="14"/>
        <v>0</v>
      </c>
      <c r="H37" s="161"/>
      <c r="I37" s="160">
        <f t="shared" si="15"/>
        <v>0</v>
      </c>
      <c r="J37" s="161"/>
      <c r="K37" s="160">
        <f t="shared" si="16"/>
        <v>0</v>
      </c>
      <c r="L37" s="160">
        <v>15</v>
      </c>
      <c r="M37" s="160">
        <f t="shared" si="17"/>
        <v>0</v>
      </c>
      <c r="N37" s="160">
        <v>1.17E-3</v>
      </c>
      <c r="O37" s="160">
        <f t="shared" si="18"/>
        <v>0</v>
      </c>
      <c r="P37" s="160">
        <v>7.5999999999999998E-2</v>
      </c>
      <c r="Q37" s="160">
        <f t="shared" si="19"/>
        <v>0.18</v>
      </c>
      <c r="R37" s="160"/>
      <c r="S37" s="160" t="s">
        <v>129</v>
      </c>
      <c r="T37" s="160" t="s">
        <v>129</v>
      </c>
      <c r="U37" s="160">
        <v>0.93899999999999995</v>
      </c>
      <c r="V37" s="160">
        <f t="shared" si="20"/>
        <v>2.25</v>
      </c>
      <c r="W37" s="160"/>
      <c r="X37" s="153"/>
      <c r="Y37" s="153"/>
      <c r="Z37" s="153"/>
      <c r="AA37" s="153"/>
      <c r="AB37" s="153"/>
      <c r="AC37" s="153"/>
      <c r="AD37" s="153"/>
      <c r="AE37" s="153"/>
      <c r="AF37" s="153"/>
      <c r="AG37" s="153" t="s">
        <v>161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 x14ac:dyDescent="0.2">
      <c r="A38" s="175">
        <v>24</v>
      </c>
      <c r="B38" s="176" t="s">
        <v>181</v>
      </c>
      <c r="C38" s="183" t="s">
        <v>182</v>
      </c>
      <c r="D38" s="177" t="s">
        <v>136</v>
      </c>
      <c r="E38" s="178">
        <v>11</v>
      </c>
      <c r="F38" s="179"/>
      <c r="G38" s="180">
        <f t="shared" si="14"/>
        <v>0</v>
      </c>
      <c r="H38" s="161"/>
      <c r="I38" s="160">
        <f t="shared" si="15"/>
        <v>0</v>
      </c>
      <c r="J38" s="161"/>
      <c r="K38" s="160">
        <f t="shared" si="16"/>
        <v>0</v>
      </c>
      <c r="L38" s="160">
        <v>15</v>
      </c>
      <c r="M38" s="160">
        <f t="shared" si="17"/>
        <v>0</v>
      </c>
      <c r="N38" s="160">
        <v>3.8000000000000002E-4</v>
      </c>
      <c r="O38" s="160">
        <f t="shared" si="18"/>
        <v>0</v>
      </c>
      <c r="P38" s="160">
        <v>1.2999999999999999E-2</v>
      </c>
      <c r="Q38" s="160">
        <f t="shared" si="19"/>
        <v>0.14000000000000001</v>
      </c>
      <c r="R38" s="160"/>
      <c r="S38" s="160" t="s">
        <v>129</v>
      </c>
      <c r="T38" s="160" t="s">
        <v>129</v>
      </c>
      <c r="U38" s="160">
        <v>0.107</v>
      </c>
      <c r="V38" s="160">
        <f t="shared" si="20"/>
        <v>1.18</v>
      </c>
      <c r="W38" s="160"/>
      <c r="X38" s="153"/>
      <c r="Y38" s="153"/>
      <c r="Z38" s="153"/>
      <c r="AA38" s="153"/>
      <c r="AB38" s="153"/>
      <c r="AC38" s="153"/>
      <c r="AD38" s="153"/>
      <c r="AE38" s="153"/>
      <c r="AF38" s="153"/>
      <c r="AG38" s="153" t="s">
        <v>125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25</v>
      </c>
      <c r="B39" s="176" t="s">
        <v>183</v>
      </c>
      <c r="C39" s="183" t="s">
        <v>184</v>
      </c>
      <c r="D39" s="177" t="s">
        <v>136</v>
      </c>
      <c r="E39" s="178">
        <v>6</v>
      </c>
      <c r="F39" s="179"/>
      <c r="G39" s="180">
        <f t="shared" si="14"/>
        <v>0</v>
      </c>
      <c r="H39" s="161"/>
      <c r="I39" s="160">
        <f t="shared" si="15"/>
        <v>0</v>
      </c>
      <c r="J39" s="161"/>
      <c r="K39" s="160">
        <f t="shared" si="16"/>
        <v>0</v>
      </c>
      <c r="L39" s="160">
        <v>15</v>
      </c>
      <c r="M39" s="160">
        <f t="shared" si="17"/>
        <v>0</v>
      </c>
      <c r="N39" s="160">
        <v>5.9000000000000003E-4</v>
      </c>
      <c r="O39" s="160">
        <f t="shared" si="18"/>
        <v>0</v>
      </c>
      <c r="P39" s="160">
        <v>3.6999999999999998E-2</v>
      </c>
      <c r="Q39" s="160">
        <f t="shared" si="19"/>
        <v>0.22</v>
      </c>
      <c r="R39" s="160"/>
      <c r="S39" s="160" t="s">
        <v>129</v>
      </c>
      <c r="T39" s="160" t="s">
        <v>129</v>
      </c>
      <c r="U39" s="160">
        <v>0.443</v>
      </c>
      <c r="V39" s="160">
        <f t="shared" si="20"/>
        <v>2.66</v>
      </c>
      <c r="W39" s="160"/>
      <c r="X39" s="153"/>
      <c r="Y39" s="153"/>
      <c r="Z39" s="153"/>
      <c r="AA39" s="153"/>
      <c r="AB39" s="153"/>
      <c r="AC39" s="153"/>
      <c r="AD39" s="153"/>
      <c r="AE39" s="153"/>
      <c r="AF39" s="153"/>
      <c r="AG39" s="153" t="s">
        <v>125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75">
        <v>26</v>
      </c>
      <c r="B40" s="176" t="s">
        <v>185</v>
      </c>
      <c r="C40" s="183" t="s">
        <v>186</v>
      </c>
      <c r="D40" s="177" t="s">
        <v>187</v>
      </c>
      <c r="E40" s="178">
        <v>2.7445300000000001</v>
      </c>
      <c r="F40" s="179"/>
      <c r="G40" s="180">
        <f t="shared" si="14"/>
        <v>0</v>
      </c>
      <c r="H40" s="161"/>
      <c r="I40" s="160">
        <f t="shared" si="15"/>
        <v>0</v>
      </c>
      <c r="J40" s="161"/>
      <c r="K40" s="160">
        <f t="shared" si="16"/>
        <v>0</v>
      </c>
      <c r="L40" s="160">
        <v>15</v>
      </c>
      <c r="M40" s="160">
        <f t="shared" si="17"/>
        <v>0</v>
      </c>
      <c r="N40" s="160">
        <v>0</v>
      </c>
      <c r="O40" s="160">
        <f t="shared" si="18"/>
        <v>0</v>
      </c>
      <c r="P40" s="160">
        <v>0</v>
      </c>
      <c r="Q40" s="160">
        <f t="shared" si="19"/>
        <v>0</v>
      </c>
      <c r="R40" s="160"/>
      <c r="S40" s="160" t="s">
        <v>129</v>
      </c>
      <c r="T40" s="160" t="s">
        <v>129</v>
      </c>
      <c r="U40" s="160">
        <v>0.63800000000000001</v>
      </c>
      <c r="V40" s="160">
        <f t="shared" si="20"/>
        <v>1.75</v>
      </c>
      <c r="W40" s="160"/>
      <c r="X40" s="153"/>
      <c r="Y40" s="153"/>
      <c r="Z40" s="153"/>
      <c r="AA40" s="153"/>
      <c r="AB40" s="153"/>
      <c r="AC40" s="153"/>
      <c r="AD40" s="153"/>
      <c r="AE40" s="153"/>
      <c r="AF40" s="153"/>
      <c r="AG40" s="153" t="s">
        <v>161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27</v>
      </c>
      <c r="B41" s="176" t="s">
        <v>188</v>
      </c>
      <c r="C41" s="183" t="s">
        <v>189</v>
      </c>
      <c r="D41" s="177" t="s">
        <v>190</v>
      </c>
      <c r="E41" s="178">
        <v>1</v>
      </c>
      <c r="F41" s="179"/>
      <c r="G41" s="180">
        <f t="shared" si="14"/>
        <v>0</v>
      </c>
      <c r="H41" s="161"/>
      <c r="I41" s="160">
        <f t="shared" si="15"/>
        <v>0</v>
      </c>
      <c r="J41" s="161"/>
      <c r="K41" s="160">
        <f t="shared" si="16"/>
        <v>0</v>
      </c>
      <c r="L41" s="160">
        <v>15</v>
      </c>
      <c r="M41" s="160">
        <f t="shared" si="17"/>
        <v>0</v>
      </c>
      <c r="N41" s="160">
        <v>0</v>
      </c>
      <c r="O41" s="160">
        <f t="shared" si="18"/>
        <v>0</v>
      </c>
      <c r="P41" s="160">
        <v>1.933E-2</v>
      </c>
      <c r="Q41" s="160">
        <f t="shared" si="19"/>
        <v>0.02</v>
      </c>
      <c r="R41" s="160"/>
      <c r="S41" s="160" t="s">
        <v>129</v>
      </c>
      <c r="T41" s="160" t="s">
        <v>129</v>
      </c>
      <c r="U41" s="160">
        <v>0.59</v>
      </c>
      <c r="V41" s="160">
        <f t="shared" si="20"/>
        <v>0.59</v>
      </c>
      <c r="W41" s="160"/>
      <c r="X41" s="153"/>
      <c r="Y41" s="153"/>
      <c r="Z41" s="153"/>
      <c r="AA41" s="153"/>
      <c r="AB41" s="153"/>
      <c r="AC41" s="153"/>
      <c r="AD41" s="153"/>
      <c r="AE41" s="153"/>
      <c r="AF41" s="153"/>
      <c r="AG41" s="153" t="s">
        <v>191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5">
        <v>28</v>
      </c>
      <c r="B42" s="176" t="s">
        <v>192</v>
      </c>
      <c r="C42" s="183" t="s">
        <v>193</v>
      </c>
      <c r="D42" s="177" t="s">
        <v>190</v>
      </c>
      <c r="E42" s="178">
        <v>1</v>
      </c>
      <c r="F42" s="179"/>
      <c r="G42" s="180">
        <f t="shared" si="14"/>
        <v>0</v>
      </c>
      <c r="H42" s="161"/>
      <c r="I42" s="160">
        <f t="shared" si="15"/>
        <v>0</v>
      </c>
      <c r="J42" s="161"/>
      <c r="K42" s="160">
        <f t="shared" si="16"/>
        <v>0</v>
      </c>
      <c r="L42" s="160">
        <v>15</v>
      </c>
      <c r="M42" s="160">
        <f t="shared" si="17"/>
        <v>0</v>
      </c>
      <c r="N42" s="160">
        <v>0</v>
      </c>
      <c r="O42" s="160">
        <f t="shared" si="18"/>
        <v>0</v>
      </c>
      <c r="P42" s="160">
        <v>1.9460000000000002E-2</v>
      </c>
      <c r="Q42" s="160">
        <f t="shared" si="19"/>
        <v>0.02</v>
      </c>
      <c r="R42" s="160"/>
      <c r="S42" s="160" t="s">
        <v>129</v>
      </c>
      <c r="T42" s="160" t="s">
        <v>129</v>
      </c>
      <c r="U42" s="160">
        <v>0.38200000000000001</v>
      </c>
      <c r="V42" s="160">
        <f t="shared" si="20"/>
        <v>0.38</v>
      </c>
      <c r="W42" s="160"/>
      <c r="X42" s="153"/>
      <c r="Y42" s="153"/>
      <c r="Z42" s="153"/>
      <c r="AA42" s="153"/>
      <c r="AB42" s="153"/>
      <c r="AC42" s="153"/>
      <c r="AD42" s="153"/>
      <c r="AE42" s="153"/>
      <c r="AF42" s="153"/>
      <c r="AG42" s="153" t="s">
        <v>191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29</v>
      </c>
      <c r="B43" s="176" t="s">
        <v>194</v>
      </c>
      <c r="C43" s="183" t="s">
        <v>195</v>
      </c>
      <c r="D43" s="177" t="s">
        <v>190</v>
      </c>
      <c r="E43" s="178">
        <v>1</v>
      </c>
      <c r="F43" s="179"/>
      <c r="G43" s="180">
        <f t="shared" si="14"/>
        <v>0</v>
      </c>
      <c r="H43" s="161"/>
      <c r="I43" s="160">
        <f t="shared" si="15"/>
        <v>0</v>
      </c>
      <c r="J43" s="161"/>
      <c r="K43" s="160">
        <f t="shared" si="16"/>
        <v>0</v>
      </c>
      <c r="L43" s="160">
        <v>15</v>
      </c>
      <c r="M43" s="160">
        <f t="shared" si="17"/>
        <v>0</v>
      </c>
      <c r="N43" s="160">
        <v>0</v>
      </c>
      <c r="O43" s="160">
        <f t="shared" si="18"/>
        <v>0</v>
      </c>
      <c r="P43" s="160">
        <v>3.2899999999999999E-2</v>
      </c>
      <c r="Q43" s="160">
        <f t="shared" si="19"/>
        <v>0.03</v>
      </c>
      <c r="R43" s="160"/>
      <c r="S43" s="160" t="s">
        <v>129</v>
      </c>
      <c r="T43" s="160" t="s">
        <v>129</v>
      </c>
      <c r="U43" s="160">
        <v>0.432</v>
      </c>
      <c r="V43" s="160">
        <f t="shared" si="20"/>
        <v>0.43</v>
      </c>
      <c r="W43" s="160"/>
      <c r="X43" s="153"/>
      <c r="Y43" s="153"/>
      <c r="Z43" s="153"/>
      <c r="AA43" s="153"/>
      <c r="AB43" s="153"/>
      <c r="AC43" s="153"/>
      <c r="AD43" s="153"/>
      <c r="AE43" s="153"/>
      <c r="AF43" s="153"/>
      <c r="AG43" s="153" t="s">
        <v>191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30</v>
      </c>
      <c r="B44" s="176" t="s">
        <v>196</v>
      </c>
      <c r="C44" s="183" t="s">
        <v>197</v>
      </c>
      <c r="D44" s="177" t="s">
        <v>190</v>
      </c>
      <c r="E44" s="178">
        <v>1</v>
      </c>
      <c r="F44" s="179"/>
      <c r="G44" s="180">
        <f t="shared" si="14"/>
        <v>0</v>
      </c>
      <c r="H44" s="161"/>
      <c r="I44" s="160">
        <f t="shared" si="15"/>
        <v>0</v>
      </c>
      <c r="J44" s="161"/>
      <c r="K44" s="160">
        <f t="shared" si="16"/>
        <v>0</v>
      </c>
      <c r="L44" s="160">
        <v>15</v>
      </c>
      <c r="M44" s="160">
        <f t="shared" si="17"/>
        <v>0</v>
      </c>
      <c r="N44" s="160">
        <v>0</v>
      </c>
      <c r="O44" s="160">
        <f t="shared" si="18"/>
        <v>0</v>
      </c>
      <c r="P44" s="160">
        <v>9.1999999999999998E-3</v>
      </c>
      <c r="Q44" s="160">
        <f t="shared" si="19"/>
        <v>0.01</v>
      </c>
      <c r="R44" s="160"/>
      <c r="S44" s="160" t="s">
        <v>129</v>
      </c>
      <c r="T44" s="160" t="s">
        <v>129</v>
      </c>
      <c r="U44" s="160">
        <v>0.46500000000000002</v>
      </c>
      <c r="V44" s="160">
        <f t="shared" si="20"/>
        <v>0.47</v>
      </c>
      <c r="W44" s="160"/>
      <c r="X44" s="153"/>
      <c r="Y44" s="153"/>
      <c r="Z44" s="153"/>
      <c r="AA44" s="153"/>
      <c r="AB44" s="153"/>
      <c r="AC44" s="153"/>
      <c r="AD44" s="153"/>
      <c r="AE44" s="153"/>
      <c r="AF44" s="153"/>
      <c r="AG44" s="153" t="s">
        <v>191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31</v>
      </c>
      <c r="B45" s="176" t="s">
        <v>198</v>
      </c>
      <c r="C45" s="183" t="s">
        <v>199</v>
      </c>
      <c r="D45" s="177" t="s">
        <v>123</v>
      </c>
      <c r="E45" s="178">
        <v>6</v>
      </c>
      <c r="F45" s="179"/>
      <c r="G45" s="180">
        <f t="shared" si="14"/>
        <v>0</v>
      </c>
      <c r="H45" s="161"/>
      <c r="I45" s="160">
        <f t="shared" si="15"/>
        <v>0</v>
      </c>
      <c r="J45" s="161"/>
      <c r="K45" s="160">
        <f t="shared" si="16"/>
        <v>0</v>
      </c>
      <c r="L45" s="160">
        <v>15</v>
      </c>
      <c r="M45" s="160">
        <f t="shared" si="17"/>
        <v>0</v>
      </c>
      <c r="N45" s="160">
        <v>0</v>
      </c>
      <c r="O45" s="160">
        <f t="shared" si="18"/>
        <v>0</v>
      </c>
      <c r="P45" s="160">
        <v>4.8999999999999998E-4</v>
      </c>
      <c r="Q45" s="160">
        <f t="shared" si="19"/>
        <v>0</v>
      </c>
      <c r="R45" s="160"/>
      <c r="S45" s="160" t="s">
        <v>129</v>
      </c>
      <c r="T45" s="160" t="s">
        <v>129</v>
      </c>
      <c r="U45" s="160">
        <v>0.114</v>
      </c>
      <c r="V45" s="160">
        <f t="shared" si="20"/>
        <v>0.68</v>
      </c>
      <c r="W45" s="160"/>
      <c r="X45" s="153"/>
      <c r="Y45" s="153"/>
      <c r="Z45" s="153"/>
      <c r="AA45" s="153"/>
      <c r="AB45" s="153"/>
      <c r="AC45" s="153"/>
      <c r="AD45" s="153"/>
      <c r="AE45" s="153"/>
      <c r="AF45" s="153"/>
      <c r="AG45" s="153" t="s">
        <v>191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5">
        <v>32</v>
      </c>
      <c r="B46" s="176" t="s">
        <v>200</v>
      </c>
      <c r="C46" s="183" t="s">
        <v>201</v>
      </c>
      <c r="D46" s="177" t="s">
        <v>190</v>
      </c>
      <c r="E46" s="178">
        <v>1</v>
      </c>
      <c r="F46" s="179"/>
      <c r="G46" s="180">
        <f t="shared" si="14"/>
        <v>0</v>
      </c>
      <c r="H46" s="161"/>
      <c r="I46" s="160">
        <f t="shared" si="15"/>
        <v>0</v>
      </c>
      <c r="J46" s="161"/>
      <c r="K46" s="160">
        <f t="shared" si="16"/>
        <v>0</v>
      </c>
      <c r="L46" s="160">
        <v>15</v>
      </c>
      <c r="M46" s="160">
        <f t="shared" si="17"/>
        <v>0</v>
      </c>
      <c r="N46" s="160">
        <v>0</v>
      </c>
      <c r="O46" s="160">
        <f t="shared" si="18"/>
        <v>0</v>
      </c>
      <c r="P46" s="160">
        <v>1.56E-3</v>
      </c>
      <c r="Q46" s="160">
        <f t="shared" si="19"/>
        <v>0</v>
      </c>
      <c r="R46" s="160"/>
      <c r="S46" s="160" t="s">
        <v>129</v>
      </c>
      <c r="T46" s="160" t="s">
        <v>129</v>
      </c>
      <c r="U46" s="160">
        <v>0.217</v>
      </c>
      <c r="V46" s="160">
        <f t="shared" si="20"/>
        <v>0.22</v>
      </c>
      <c r="W46" s="160"/>
      <c r="X46" s="153"/>
      <c r="Y46" s="153"/>
      <c r="Z46" s="153"/>
      <c r="AA46" s="153"/>
      <c r="AB46" s="153"/>
      <c r="AC46" s="153"/>
      <c r="AD46" s="153"/>
      <c r="AE46" s="153"/>
      <c r="AF46" s="153"/>
      <c r="AG46" s="153" t="s">
        <v>191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33</v>
      </c>
      <c r="B47" s="176" t="s">
        <v>202</v>
      </c>
      <c r="C47" s="183" t="s">
        <v>203</v>
      </c>
      <c r="D47" s="177" t="s">
        <v>190</v>
      </c>
      <c r="E47" s="178">
        <v>2</v>
      </c>
      <c r="F47" s="179"/>
      <c r="G47" s="180">
        <f t="shared" si="14"/>
        <v>0</v>
      </c>
      <c r="H47" s="161"/>
      <c r="I47" s="160">
        <f t="shared" si="15"/>
        <v>0</v>
      </c>
      <c r="J47" s="161"/>
      <c r="K47" s="160">
        <f t="shared" si="16"/>
        <v>0</v>
      </c>
      <c r="L47" s="160">
        <v>15</v>
      </c>
      <c r="M47" s="160">
        <f t="shared" si="17"/>
        <v>0</v>
      </c>
      <c r="N47" s="160">
        <v>0</v>
      </c>
      <c r="O47" s="160">
        <f t="shared" si="18"/>
        <v>0</v>
      </c>
      <c r="P47" s="160">
        <v>8.5999999999999998E-4</v>
      </c>
      <c r="Q47" s="160">
        <f t="shared" si="19"/>
        <v>0</v>
      </c>
      <c r="R47" s="160"/>
      <c r="S47" s="160" t="s">
        <v>129</v>
      </c>
      <c r="T47" s="160" t="s">
        <v>129</v>
      </c>
      <c r="U47" s="160">
        <v>0.222</v>
      </c>
      <c r="V47" s="160">
        <f t="shared" si="20"/>
        <v>0.44</v>
      </c>
      <c r="W47" s="160"/>
      <c r="X47" s="153"/>
      <c r="Y47" s="153"/>
      <c r="Z47" s="153"/>
      <c r="AA47" s="153"/>
      <c r="AB47" s="153"/>
      <c r="AC47" s="153"/>
      <c r="AD47" s="153"/>
      <c r="AE47" s="153"/>
      <c r="AF47" s="153"/>
      <c r="AG47" s="153" t="s">
        <v>191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34</v>
      </c>
      <c r="B48" s="176" t="s">
        <v>204</v>
      </c>
      <c r="C48" s="183" t="s">
        <v>205</v>
      </c>
      <c r="D48" s="177" t="s">
        <v>128</v>
      </c>
      <c r="E48" s="178">
        <v>39.148000000000003</v>
      </c>
      <c r="F48" s="179"/>
      <c r="G48" s="180">
        <f t="shared" si="14"/>
        <v>0</v>
      </c>
      <c r="H48" s="161"/>
      <c r="I48" s="160">
        <f t="shared" si="15"/>
        <v>0</v>
      </c>
      <c r="J48" s="161"/>
      <c r="K48" s="160">
        <f t="shared" si="16"/>
        <v>0</v>
      </c>
      <c r="L48" s="160">
        <v>15</v>
      </c>
      <c r="M48" s="160">
        <f t="shared" si="17"/>
        <v>0</v>
      </c>
      <c r="N48" s="160">
        <v>0</v>
      </c>
      <c r="O48" s="160">
        <f t="shared" si="18"/>
        <v>0</v>
      </c>
      <c r="P48" s="160">
        <v>2.4649999999999998E-2</v>
      </c>
      <c r="Q48" s="160">
        <f t="shared" si="19"/>
        <v>0.96</v>
      </c>
      <c r="R48" s="160"/>
      <c r="S48" s="160" t="s">
        <v>129</v>
      </c>
      <c r="T48" s="160" t="s">
        <v>129</v>
      </c>
      <c r="U48" s="160">
        <v>0.25</v>
      </c>
      <c r="V48" s="160">
        <f t="shared" si="20"/>
        <v>9.7899999999999991</v>
      </c>
      <c r="W48" s="160"/>
      <c r="X48" s="153"/>
      <c r="Y48" s="153"/>
      <c r="Z48" s="153"/>
      <c r="AA48" s="153"/>
      <c r="AB48" s="153"/>
      <c r="AC48" s="153"/>
      <c r="AD48" s="153"/>
      <c r="AE48" s="153"/>
      <c r="AF48" s="153"/>
      <c r="AG48" s="153" t="s">
        <v>191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75">
        <v>35</v>
      </c>
      <c r="B49" s="176" t="s">
        <v>206</v>
      </c>
      <c r="C49" s="183" t="s">
        <v>207</v>
      </c>
      <c r="D49" s="177" t="s">
        <v>128</v>
      </c>
      <c r="E49" s="178">
        <v>3.24</v>
      </c>
      <c r="F49" s="179"/>
      <c r="G49" s="180">
        <f t="shared" si="14"/>
        <v>0</v>
      </c>
      <c r="H49" s="161"/>
      <c r="I49" s="160">
        <f t="shared" si="15"/>
        <v>0</v>
      </c>
      <c r="J49" s="161"/>
      <c r="K49" s="160">
        <f t="shared" si="16"/>
        <v>0</v>
      </c>
      <c r="L49" s="160">
        <v>15</v>
      </c>
      <c r="M49" s="160">
        <f t="shared" si="17"/>
        <v>0</v>
      </c>
      <c r="N49" s="160">
        <v>0</v>
      </c>
      <c r="O49" s="160">
        <f t="shared" si="18"/>
        <v>0</v>
      </c>
      <c r="P49" s="160">
        <v>2.4649999999999998E-2</v>
      </c>
      <c r="Q49" s="160">
        <f t="shared" si="19"/>
        <v>0.08</v>
      </c>
      <c r="R49" s="160"/>
      <c r="S49" s="160" t="s">
        <v>129</v>
      </c>
      <c r="T49" s="160" t="s">
        <v>129</v>
      </c>
      <c r="U49" s="160">
        <v>0.3</v>
      </c>
      <c r="V49" s="160">
        <f t="shared" si="20"/>
        <v>0.97</v>
      </c>
      <c r="W49" s="160"/>
      <c r="X49" s="153"/>
      <c r="Y49" s="153"/>
      <c r="Z49" s="153"/>
      <c r="AA49" s="153"/>
      <c r="AB49" s="153"/>
      <c r="AC49" s="153"/>
      <c r="AD49" s="153"/>
      <c r="AE49" s="153"/>
      <c r="AF49" s="153"/>
      <c r="AG49" s="153" t="s">
        <v>191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36</v>
      </c>
      <c r="B50" s="176" t="s">
        <v>208</v>
      </c>
      <c r="C50" s="183" t="s">
        <v>209</v>
      </c>
      <c r="D50" s="177" t="s">
        <v>128</v>
      </c>
      <c r="E50" s="178">
        <v>3.24</v>
      </c>
      <c r="F50" s="179"/>
      <c r="G50" s="180">
        <f t="shared" si="14"/>
        <v>0</v>
      </c>
      <c r="H50" s="161"/>
      <c r="I50" s="160">
        <f t="shared" si="15"/>
        <v>0</v>
      </c>
      <c r="J50" s="161"/>
      <c r="K50" s="160">
        <f t="shared" si="16"/>
        <v>0</v>
      </c>
      <c r="L50" s="160">
        <v>15</v>
      </c>
      <c r="M50" s="160">
        <f t="shared" si="17"/>
        <v>0</v>
      </c>
      <c r="N50" s="160">
        <v>0</v>
      </c>
      <c r="O50" s="160">
        <f t="shared" si="18"/>
        <v>0</v>
      </c>
      <c r="P50" s="160">
        <v>2E-3</v>
      </c>
      <c r="Q50" s="160">
        <f t="shared" si="19"/>
        <v>0.01</v>
      </c>
      <c r="R50" s="160"/>
      <c r="S50" s="160" t="s">
        <v>129</v>
      </c>
      <c r="T50" s="160" t="s">
        <v>129</v>
      </c>
      <c r="U50" s="160">
        <v>0.1</v>
      </c>
      <c r="V50" s="160">
        <f t="shared" si="20"/>
        <v>0.32</v>
      </c>
      <c r="W50" s="160"/>
      <c r="X50" s="153"/>
      <c r="Y50" s="153"/>
      <c r="Z50" s="153"/>
      <c r="AA50" s="153"/>
      <c r="AB50" s="153"/>
      <c r="AC50" s="153"/>
      <c r="AD50" s="153"/>
      <c r="AE50" s="153"/>
      <c r="AF50" s="153"/>
      <c r="AG50" s="153" t="s">
        <v>191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75">
        <v>37</v>
      </c>
      <c r="B51" s="176" t="s">
        <v>210</v>
      </c>
      <c r="C51" s="183" t="s">
        <v>211</v>
      </c>
      <c r="D51" s="177" t="s">
        <v>128</v>
      </c>
      <c r="E51" s="178">
        <v>3.24</v>
      </c>
      <c r="F51" s="179"/>
      <c r="G51" s="180">
        <f t="shared" si="14"/>
        <v>0</v>
      </c>
      <c r="H51" s="161"/>
      <c r="I51" s="160">
        <f t="shared" si="15"/>
        <v>0</v>
      </c>
      <c r="J51" s="161"/>
      <c r="K51" s="160">
        <f t="shared" si="16"/>
        <v>0</v>
      </c>
      <c r="L51" s="160">
        <v>15</v>
      </c>
      <c r="M51" s="160">
        <f t="shared" si="17"/>
        <v>0</v>
      </c>
      <c r="N51" s="160">
        <v>0</v>
      </c>
      <c r="O51" s="160">
        <f t="shared" si="18"/>
        <v>0</v>
      </c>
      <c r="P51" s="160">
        <v>0.02</v>
      </c>
      <c r="Q51" s="160">
        <f t="shared" si="19"/>
        <v>0.06</v>
      </c>
      <c r="R51" s="160"/>
      <c r="S51" s="160" t="s">
        <v>129</v>
      </c>
      <c r="T51" s="160" t="s">
        <v>129</v>
      </c>
      <c r="U51" s="160">
        <v>0.92500000000000004</v>
      </c>
      <c r="V51" s="160">
        <f t="shared" si="20"/>
        <v>3</v>
      </c>
      <c r="W51" s="160"/>
      <c r="X51" s="153"/>
      <c r="Y51" s="153"/>
      <c r="Z51" s="153"/>
      <c r="AA51" s="153"/>
      <c r="AB51" s="153"/>
      <c r="AC51" s="153"/>
      <c r="AD51" s="153"/>
      <c r="AE51" s="153"/>
      <c r="AF51" s="153"/>
      <c r="AG51" s="153" t="s">
        <v>191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5">
        <v>38</v>
      </c>
      <c r="B52" s="176" t="s">
        <v>212</v>
      </c>
      <c r="C52" s="183" t="s">
        <v>213</v>
      </c>
      <c r="D52" s="177" t="s">
        <v>128</v>
      </c>
      <c r="E52" s="178">
        <v>3.24</v>
      </c>
      <c r="F52" s="179"/>
      <c r="G52" s="180">
        <f t="shared" si="14"/>
        <v>0</v>
      </c>
      <c r="H52" s="161"/>
      <c r="I52" s="160">
        <f t="shared" si="15"/>
        <v>0</v>
      </c>
      <c r="J52" s="161"/>
      <c r="K52" s="160">
        <f t="shared" si="16"/>
        <v>0</v>
      </c>
      <c r="L52" s="160">
        <v>15</v>
      </c>
      <c r="M52" s="160">
        <f t="shared" si="17"/>
        <v>0</v>
      </c>
      <c r="N52" s="160">
        <v>0</v>
      </c>
      <c r="O52" s="160">
        <f t="shared" si="18"/>
        <v>0</v>
      </c>
      <c r="P52" s="160">
        <v>0.01</v>
      </c>
      <c r="Q52" s="160">
        <f t="shared" si="19"/>
        <v>0.03</v>
      </c>
      <c r="R52" s="160"/>
      <c r="S52" s="160" t="s">
        <v>129</v>
      </c>
      <c r="T52" s="160" t="s">
        <v>129</v>
      </c>
      <c r="U52" s="160">
        <v>0.12</v>
      </c>
      <c r="V52" s="160">
        <f t="shared" si="20"/>
        <v>0.39</v>
      </c>
      <c r="W52" s="160"/>
      <c r="X52" s="153"/>
      <c r="Y52" s="153"/>
      <c r="Z52" s="153"/>
      <c r="AA52" s="153"/>
      <c r="AB52" s="153"/>
      <c r="AC52" s="153"/>
      <c r="AD52" s="153"/>
      <c r="AE52" s="153"/>
      <c r="AF52" s="153"/>
      <c r="AG52" s="153" t="s">
        <v>191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75">
        <v>39</v>
      </c>
      <c r="B53" s="176" t="s">
        <v>214</v>
      </c>
      <c r="C53" s="183" t="s">
        <v>215</v>
      </c>
      <c r="D53" s="177" t="s">
        <v>128</v>
      </c>
      <c r="E53" s="178">
        <v>75</v>
      </c>
      <c r="F53" s="179"/>
      <c r="G53" s="180">
        <f t="shared" si="14"/>
        <v>0</v>
      </c>
      <c r="H53" s="161"/>
      <c r="I53" s="160">
        <f t="shared" si="15"/>
        <v>0</v>
      </c>
      <c r="J53" s="161"/>
      <c r="K53" s="160">
        <f t="shared" si="16"/>
        <v>0</v>
      </c>
      <c r="L53" s="160">
        <v>15</v>
      </c>
      <c r="M53" s="160">
        <f t="shared" si="17"/>
        <v>0</v>
      </c>
      <c r="N53" s="160">
        <v>0</v>
      </c>
      <c r="O53" s="160">
        <f t="shared" si="18"/>
        <v>0</v>
      </c>
      <c r="P53" s="160">
        <v>0</v>
      </c>
      <c r="Q53" s="160">
        <f t="shared" si="19"/>
        <v>0</v>
      </c>
      <c r="R53" s="160"/>
      <c r="S53" s="160" t="s">
        <v>129</v>
      </c>
      <c r="T53" s="160" t="s">
        <v>129</v>
      </c>
      <c r="U53" s="160">
        <v>6.9709999999999994E-2</v>
      </c>
      <c r="V53" s="160">
        <f t="shared" si="20"/>
        <v>5.23</v>
      </c>
      <c r="W53" s="160"/>
      <c r="X53" s="153"/>
      <c r="Y53" s="153"/>
      <c r="Z53" s="153"/>
      <c r="AA53" s="153"/>
      <c r="AB53" s="153"/>
      <c r="AC53" s="153"/>
      <c r="AD53" s="153"/>
      <c r="AE53" s="153"/>
      <c r="AF53" s="153"/>
      <c r="AG53" s="153" t="s">
        <v>191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5">
        <v>40</v>
      </c>
      <c r="B54" s="176" t="s">
        <v>216</v>
      </c>
      <c r="C54" s="183" t="s">
        <v>217</v>
      </c>
      <c r="D54" s="177" t="s">
        <v>187</v>
      </c>
      <c r="E54" s="178">
        <v>2.7445300000000001</v>
      </c>
      <c r="F54" s="179"/>
      <c r="G54" s="180">
        <f t="shared" si="14"/>
        <v>0</v>
      </c>
      <c r="H54" s="161"/>
      <c r="I54" s="160">
        <f t="shared" si="15"/>
        <v>0</v>
      </c>
      <c r="J54" s="161"/>
      <c r="K54" s="160">
        <f t="shared" si="16"/>
        <v>0</v>
      </c>
      <c r="L54" s="160">
        <v>15</v>
      </c>
      <c r="M54" s="160">
        <f t="shared" si="17"/>
        <v>0</v>
      </c>
      <c r="N54" s="160">
        <v>0</v>
      </c>
      <c r="O54" s="160">
        <f t="shared" si="18"/>
        <v>0</v>
      </c>
      <c r="P54" s="160">
        <v>0</v>
      </c>
      <c r="Q54" s="160">
        <f t="shared" si="19"/>
        <v>0</v>
      </c>
      <c r="R54" s="160"/>
      <c r="S54" s="160" t="s">
        <v>129</v>
      </c>
      <c r="T54" s="160" t="s">
        <v>129</v>
      </c>
      <c r="U54" s="160">
        <v>6.0000000000000001E-3</v>
      </c>
      <c r="V54" s="160">
        <f t="shared" si="20"/>
        <v>0.02</v>
      </c>
      <c r="W54" s="160"/>
      <c r="X54" s="153"/>
      <c r="Y54" s="153"/>
      <c r="Z54" s="153"/>
      <c r="AA54" s="153"/>
      <c r="AB54" s="153"/>
      <c r="AC54" s="153"/>
      <c r="AD54" s="153"/>
      <c r="AE54" s="153"/>
      <c r="AF54" s="153"/>
      <c r="AG54" s="153" t="s">
        <v>161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75">
        <v>41</v>
      </c>
      <c r="B55" s="176" t="s">
        <v>218</v>
      </c>
      <c r="C55" s="183" t="s">
        <v>219</v>
      </c>
      <c r="D55" s="177" t="s">
        <v>190</v>
      </c>
      <c r="E55" s="178">
        <v>1</v>
      </c>
      <c r="F55" s="179"/>
      <c r="G55" s="180">
        <f t="shared" si="14"/>
        <v>0</v>
      </c>
      <c r="H55" s="161"/>
      <c r="I55" s="160">
        <f t="shared" si="15"/>
        <v>0</v>
      </c>
      <c r="J55" s="161"/>
      <c r="K55" s="160">
        <f t="shared" si="16"/>
        <v>0</v>
      </c>
      <c r="L55" s="160">
        <v>15</v>
      </c>
      <c r="M55" s="160">
        <f t="shared" si="17"/>
        <v>0</v>
      </c>
      <c r="N55" s="160">
        <v>0</v>
      </c>
      <c r="O55" s="160">
        <f t="shared" si="18"/>
        <v>0</v>
      </c>
      <c r="P55" s="160">
        <v>6.7000000000000004E-2</v>
      </c>
      <c r="Q55" s="160">
        <f t="shared" si="19"/>
        <v>7.0000000000000007E-2</v>
      </c>
      <c r="R55" s="160"/>
      <c r="S55" s="160" t="s">
        <v>141</v>
      </c>
      <c r="T55" s="160" t="s">
        <v>220</v>
      </c>
      <c r="U55" s="160">
        <v>0.31</v>
      </c>
      <c r="V55" s="160">
        <f t="shared" si="20"/>
        <v>0.31</v>
      </c>
      <c r="W55" s="160"/>
      <c r="X55" s="153"/>
      <c r="Y55" s="153"/>
      <c r="Z55" s="153"/>
      <c r="AA55" s="153"/>
      <c r="AB55" s="153"/>
      <c r="AC55" s="153"/>
      <c r="AD55" s="153"/>
      <c r="AE55" s="153"/>
      <c r="AF55" s="153"/>
      <c r="AG55" s="153" t="s">
        <v>191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42</v>
      </c>
      <c r="B56" s="176" t="s">
        <v>221</v>
      </c>
      <c r="C56" s="183" t="s">
        <v>222</v>
      </c>
      <c r="D56" s="177" t="s">
        <v>123</v>
      </c>
      <c r="E56" s="178">
        <v>1</v>
      </c>
      <c r="F56" s="179"/>
      <c r="G56" s="180">
        <f t="shared" si="14"/>
        <v>0</v>
      </c>
      <c r="H56" s="161"/>
      <c r="I56" s="160">
        <f t="shared" si="15"/>
        <v>0</v>
      </c>
      <c r="J56" s="161"/>
      <c r="K56" s="160">
        <f t="shared" si="16"/>
        <v>0</v>
      </c>
      <c r="L56" s="160">
        <v>15</v>
      </c>
      <c r="M56" s="160">
        <f t="shared" si="17"/>
        <v>0</v>
      </c>
      <c r="N56" s="160">
        <v>0</v>
      </c>
      <c r="O56" s="160">
        <f t="shared" si="18"/>
        <v>0</v>
      </c>
      <c r="P56" s="160">
        <v>0.17399999999999999</v>
      </c>
      <c r="Q56" s="160">
        <f t="shared" si="19"/>
        <v>0.17</v>
      </c>
      <c r="R56" s="160"/>
      <c r="S56" s="160" t="s">
        <v>141</v>
      </c>
      <c r="T56" s="160" t="s">
        <v>220</v>
      </c>
      <c r="U56" s="160">
        <v>0.95</v>
      </c>
      <c r="V56" s="160">
        <f t="shared" si="20"/>
        <v>0.95</v>
      </c>
      <c r="W56" s="160"/>
      <c r="X56" s="153"/>
      <c r="Y56" s="153"/>
      <c r="Z56" s="153"/>
      <c r="AA56" s="153"/>
      <c r="AB56" s="153"/>
      <c r="AC56" s="153"/>
      <c r="AD56" s="153"/>
      <c r="AE56" s="153"/>
      <c r="AF56" s="153"/>
      <c r="AG56" s="153" t="s">
        <v>191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75">
        <v>43</v>
      </c>
      <c r="B57" s="176" t="s">
        <v>223</v>
      </c>
      <c r="C57" s="183" t="s">
        <v>224</v>
      </c>
      <c r="D57" s="177" t="s">
        <v>128</v>
      </c>
      <c r="E57" s="178">
        <v>26.571999999999999</v>
      </c>
      <c r="F57" s="179"/>
      <c r="G57" s="180">
        <f t="shared" si="14"/>
        <v>0</v>
      </c>
      <c r="H57" s="161"/>
      <c r="I57" s="160">
        <f t="shared" si="15"/>
        <v>0</v>
      </c>
      <c r="J57" s="161"/>
      <c r="K57" s="160">
        <f t="shared" si="16"/>
        <v>0</v>
      </c>
      <c r="L57" s="160">
        <v>15</v>
      </c>
      <c r="M57" s="160">
        <f t="shared" si="17"/>
        <v>0</v>
      </c>
      <c r="N57" s="160">
        <v>0</v>
      </c>
      <c r="O57" s="160">
        <f t="shared" si="18"/>
        <v>0</v>
      </c>
      <c r="P57" s="160">
        <v>3.3000000000000002E-2</v>
      </c>
      <c r="Q57" s="160">
        <f t="shared" si="19"/>
        <v>0.88</v>
      </c>
      <c r="R57" s="160"/>
      <c r="S57" s="160" t="s">
        <v>141</v>
      </c>
      <c r="T57" s="160" t="s">
        <v>220</v>
      </c>
      <c r="U57" s="160">
        <v>0.88800000000000001</v>
      </c>
      <c r="V57" s="160">
        <f t="shared" si="20"/>
        <v>23.6</v>
      </c>
      <c r="W57" s="160"/>
      <c r="X57" s="153"/>
      <c r="Y57" s="153"/>
      <c r="Z57" s="153"/>
      <c r="AA57" s="153"/>
      <c r="AB57" s="153"/>
      <c r="AC57" s="153"/>
      <c r="AD57" s="153"/>
      <c r="AE57" s="153"/>
      <c r="AF57" s="153"/>
      <c r="AG57" s="153" t="s">
        <v>191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75">
        <v>44</v>
      </c>
      <c r="B58" s="176" t="s">
        <v>225</v>
      </c>
      <c r="C58" s="183" t="s">
        <v>226</v>
      </c>
      <c r="D58" s="177" t="s">
        <v>174</v>
      </c>
      <c r="E58" s="178">
        <v>10</v>
      </c>
      <c r="F58" s="179"/>
      <c r="G58" s="180">
        <f t="shared" si="14"/>
        <v>0</v>
      </c>
      <c r="H58" s="161"/>
      <c r="I58" s="160">
        <f t="shared" si="15"/>
        <v>0</v>
      </c>
      <c r="J58" s="161"/>
      <c r="K58" s="160">
        <f t="shared" si="16"/>
        <v>0</v>
      </c>
      <c r="L58" s="160">
        <v>15</v>
      </c>
      <c r="M58" s="160">
        <f t="shared" si="17"/>
        <v>0</v>
      </c>
      <c r="N58" s="160">
        <v>0</v>
      </c>
      <c r="O58" s="160">
        <f t="shared" si="18"/>
        <v>0</v>
      </c>
      <c r="P58" s="160">
        <v>0</v>
      </c>
      <c r="Q58" s="160">
        <f t="shared" si="19"/>
        <v>0</v>
      </c>
      <c r="R58" s="160" t="s">
        <v>175</v>
      </c>
      <c r="S58" s="160" t="s">
        <v>129</v>
      </c>
      <c r="T58" s="160" t="s">
        <v>129</v>
      </c>
      <c r="U58" s="160">
        <v>1</v>
      </c>
      <c r="V58" s="160">
        <f t="shared" si="20"/>
        <v>10</v>
      </c>
      <c r="W58" s="160"/>
      <c r="X58" s="153"/>
      <c r="Y58" s="153"/>
      <c r="Z58" s="153"/>
      <c r="AA58" s="153"/>
      <c r="AB58" s="153"/>
      <c r="AC58" s="153"/>
      <c r="AD58" s="153"/>
      <c r="AE58" s="153"/>
      <c r="AF58" s="153"/>
      <c r="AG58" s="153" t="s">
        <v>176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5">
        <v>45</v>
      </c>
      <c r="B59" s="176" t="s">
        <v>227</v>
      </c>
      <c r="C59" s="183" t="s">
        <v>228</v>
      </c>
      <c r="D59" s="177" t="s">
        <v>187</v>
      </c>
      <c r="E59" s="178">
        <v>2.9009299999999998</v>
      </c>
      <c r="F59" s="179"/>
      <c r="G59" s="180">
        <f t="shared" si="14"/>
        <v>0</v>
      </c>
      <c r="H59" s="161"/>
      <c r="I59" s="160">
        <f t="shared" si="15"/>
        <v>0</v>
      </c>
      <c r="J59" s="161"/>
      <c r="K59" s="160">
        <f t="shared" si="16"/>
        <v>0</v>
      </c>
      <c r="L59" s="160">
        <v>15</v>
      </c>
      <c r="M59" s="160">
        <f t="shared" si="17"/>
        <v>0</v>
      </c>
      <c r="N59" s="160">
        <v>0</v>
      </c>
      <c r="O59" s="160">
        <f t="shared" si="18"/>
        <v>0</v>
      </c>
      <c r="P59" s="160">
        <v>0</v>
      </c>
      <c r="Q59" s="160">
        <f t="shared" si="19"/>
        <v>0</v>
      </c>
      <c r="R59" s="160"/>
      <c r="S59" s="160" t="s">
        <v>129</v>
      </c>
      <c r="T59" s="160" t="s">
        <v>129</v>
      </c>
      <c r="U59" s="160">
        <v>0.93300000000000005</v>
      </c>
      <c r="V59" s="160">
        <f t="shared" si="20"/>
        <v>2.71</v>
      </c>
      <c r="W59" s="160"/>
      <c r="X59" s="153"/>
      <c r="Y59" s="153"/>
      <c r="Z59" s="153"/>
      <c r="AA59" s="153"/>
      <c r="AB59" s="153"/>
      <c r="AC59" s="153"/>
      <c r="AD59" s="153"/>
      <c r="AE59" s="153"/>
      <c r="AF59" s="153"/>
      <c r="AG59" s="153" t="s">
        <v>229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75">
        <v>46</v>
      </c>
      <c r="B60" s="176" t="s">
        <v>230</v>
      </c>
      <c r="C60" s="183" t="s">
        <v>231</v>
      </c>
      <c r="D60" s="177" t="s">
        <v>187</v>
      </c>
      <c r="E60" s="178">
        <v>2.9009299999999998</v>
      </c>
      <c r="F60" s="179"/>
      <c r="G60" s="180">
        <f t="shared" si="14"/>
        <v>0</v>
      </c>
      <c r="H60" s="161"/>
      <c r="I60" s="160">
        <f t="shared" si="15"/>
        <v>0</v>
      </c>
      <c r="J60" s="161"/>
      <c r="K60" s="160">
        <f t="shared" si="16"/>
        <v>0</v>
      </c>
      <c r="L60" s="160">
        <v>15</v>
      </c>
      <c r="M60" s="160">
        <f t="shared" si="17"/>
        <v>0</v>
      </c>
      <c r="N60" s="160">
        <v>0</v>
      </c>
      <c r="O60" s="160">
        <f t="shared" si="18"/>
        <v>0</v>
      </c>
      <c r="P60" s="160">
        <v>0</v>
      </c>
      <c r="Q60" s="160">
        <f t="shared" si="19"/>
        <v>0</v>
      </c>
      <c r="R60" s="160"/>
      <c r="S60" s="160" t="s">
        <v>129</v>
      </c>
      <c r="T60" s="160" t="s">
        <v>129</v>
      </c>
      <c r="U60" s="160">
        <v>0.65300000000000002</v>
      </c>
      <c r="V60" s="160">
        <f t="shared" si="20"/>
        <v>1.89</v>
      </c>
      <c r="W60" s="160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229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75">
        <v>47</v>
      </c>
      <c r="B61" s="176" t="s">
        <v>232</v>
      </c>
      <c r="C61" s="183" t="s">
        <v>233</v>
      </c>
      <c r="D61" s="177" t="s">
        <v>187</v>
      </c>
      <c r="E61" s="178">
        <v>2.9009299999999998</v>
      </c>
      <c r="F61" s="179"/>
      <c r="G61" s="180">
        <f t="shared" si="14"/>
        <v>0</v>
      </c>
      <c r="H61" s="161"/>
      <c r="I61" s="160">
        <f t="shared" si="15"/>
        <v>0</v>
      </c>
      <c r="J61" s="161"/>
      <c r="K61" s="160">
        <f t="shared" si="16"/>
        <v>0</v>
      </c>
      <c r="L61" s="160">
        <v>15</v>
      </c>
      <c r="M61" s="160">
        <f t="shared" si="17"/>
        <v>0</v>
      </c>
      <c r="N61" s="160">
        <v>0</v>
      </c>
      <c r="O61" s="160">
        <f t="shared" si="18"/>
        <v>0</v>
      </c>
      <c r="P61" s="160">
        <v>0</v>
      </c>
      <c r="Q61" s="160">
        <f t="shared" si="19"/>
        <v>0</v>
      </c>
      <c r="R61" s="160"/>
      <c r="S61" s="160" t="s">
        <v>129</v>
      </c>
      <c r="T61" s="160" t="s">
        <v>129</v>
      </c>
      <c r="U61" s="160">
        <v>0.94199999999999995</v>
      </c>
      <c r="V61" s="160">
        <f t="shared" si="20"/>
        <v>2.73</v>
      </c>
      <c r="W61" s="160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229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5">
        <v>48</v>
      </c>
      <c r="B62" s="176" t="s">
        <v>234</v>
      </c>
      <c r="C62" s="183" t="s">
        <v>235</v>
      </c>
      <c r="D62" s="177" t="s">
        <v>187</v>
      </c>
      <c r="E62" s="178">
        <v>2.9009299999999998</v>
      </c>
      <c r="F62" s="179"/>
      <c r="G62" s="180">
        <f t="shared" si="14"/>
        <v>0</v>
      </c>
      <c r="H62" s="161"/>
      <c r="I62" s="160">
        <f t="shared" si="15"/>
        <v>0</v>
      </c>
      <c r="J62" s="161"/>
      <c r="K62" s="160">
        <f t="shared" si="16"/>
        <v>0</v>
      </c>
      <c r="L62" s="160">
        <v>15</v>
      </c>
      <c r="M62" s="160">
        <f t="shared" si="17"/>
        <v>0</v>
      </c>
      <c r="N62" s="160">
        <v>0</v>
      </c>
      <c r="O62" s="160">
        <f t="shared" si="18"/>
        <v>0</v>
      </c>
      <c r="P62" s="160">
        <v>0</v>
      </c>
      <c r="Q62" s="160">
        <f t="shared" si="19"/>
        <v>0</v>
      </c>
      <c r="R62" s="160"/>
      <c r="S62" s="160" t="s">
        <v>129</v>
      </c>
      <c r="T62" s="160" t="s">
        <v>129</v>
      </c>
      <c r="U62" s="160">
        <v>0.105</v>
      </c>
      <c r="V62" s="160">
        <f t="shared" si="20"/>
        <v>0.3</v>
      </c>
      <c r="W62" s="160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229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75">
        <v>49</v>
      </c>
      <c r="B63" s="176" t="s">
        <v>236</v>
      </c>
      <c r="C63" s="183" t="s">
        <v>237</v>
      </c>
      <c r="D63" s="177" t="s">
        <v>187</v>
      </c>
      <c r="E63" s="178">
        <v>2.9009299999999998</v>
      </c>
      <c r="F63" s="179"/>
      <c r="G63" s="180">
        <f t="shared" si="14"/>
        <v>0</v>
      </c>
      <c r="H63" s="161"/>
      <c r="I63" s="160">
        <f t="shared" si="15"/>
        <v>0</v>
      </c>
      <c r="J63" s="161"/>
      <c r="K63" s="160">
        <f t="shared" si="16"/>
        <v>0</v>
      </c>
      <c r="L63" s="160">
        <v>15</v>
      </c>
      <c r="M63" s="160">
        <f t="shared" si="17"/>
        <v>0</v>
      </c>
      <c r="N63" s="160">
        <v>0</v>
      </c>
      <c r="O63" s="160">
        <f t="shared" si="18"/>
        <v>0</v>
      </c>
      <c r="P63" s="160">
        <v>0</v>
      </c>
      <c r="Q63" s="160">
        <f t="shared" si="19"/>
        <v>0</v>
      </c>
      <c r="R63" s="160"/>
      <c r="S63" s="160" t="s">
        <v>129</v>
      </c>
      <c r="T63" s="160" t="s">
        <v>129</v>
      </c>
      <c r="U63" s="160">
        <v>4.2000000000000003E-2</v>
      </c>
      <c r="V63" s="160">
        <f t="shared" si="20"/>
        <v>0.12</v>
      </c>
      <c r="W63" s="160"/>
      <c r="X63" s="153"/>
      <c r="Y63" s="153"/>
      <c r="Z63" s="153"/>
      <c r="AA63" s="153"/>
      <c r="AB63" s="153"/>
      <c r="AC63" s="153"/>
      <c r="AD63" s="153"/>
      <c r="AE63" s="153"/>
      <c r="AF63" s="153"/>
      <c r="AG63" s="153" t="s">
        <v>229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75">
        <v>50</v>
      </c>
      <c r="B64" s="176" t="s">
        <v>238</v>
      </c>
      <c r="C64" s="183" t="s">
        <v>239</v>
      </c>
      <c r="D64" s="177" t="s">
        <v>187</v>
      </c>
      <c r="E64" s="178">
        <v>2.9009299999999998</v>
      </c>
      <c r="F64" s="179"/>
      <c r="G64" s="180">
        <f t="shared" si="14"/>
        <v>0</v>
      </c>
      <c r="H64" s="161"/>
      <c r="I64" s="160">
        <f t="shared" si="15"/>
        <v>0</v>
      </c>
      <c r="J64" s="161"/>
      <c r="K64" s="160">
        <f t="shared" si="16"/>
        <v>0</v>
      </c>
      <c r="L64" s="160">
        <v>15</v>
      </c>
      <c r="M64" s="160">
        <f t="shared" si="17"/>
        <v>0</v>
      </c>
      <c r="N64" s="160">
        <v>0</v>
      </c>
      <c r="O64" s="160">
        <f t="shared" si="18"/>
        <v>0</v>
      </c>
      <c r="P64" s="160">
        <v>0</v>
      </c>
      <c r="Q64" s="160">
        <f t="shared" si="19"/>
        <v>0</v>
      </c>
      <c r="R64" s="160"/>
      <c r="S64" s="160" t="s">
        <v>129</v>
      </c>
      <c r="T64" s="160" t="s">
        <v>129</v>
      </c>
      <c r="U64" s="160">
        <v>0</v>
      </c>
      <c r="V64" s="160">
        <f t="shared" si="20"/>
        <v>0</v>
      </c>
      <c r="W64" s="160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229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75">
        <v>51</v>
      </c>
      <c r="B65" s="176" t="s">
        <v>240</v>
      </c>
      <c r="C65" s="183" t="s">
        <v>241</v>
      </c>
      <c r="D65" s="177" t="s">
        <v>187</v>
      </c>
      <c r="E65" s="178">
        <v>2.9009299999999998</v>
      </c>
      <c r="F65" s="179"/>
      <c r="G65" s="180">
        <f t="shared" si="14"/>
        <v>0</v>
      </c>
      <c r="H65" s="161"/>
      <c r="I65" s="160">
        <f t="shared" si="15"/>
        <v>0</v>
      </c>
      <c r="J65" s="161"/>
      <c r="K65" s="160">
        <f t="shared" si="16"/>
        <v>0</v>
      </c>
      <c r="L65" s="160">
        <v>15</v>
      </c>
      <c r="M65" s="160">
        <f t="shared" si="17"/>
        <v>0</v>
      </c>
      <c r="N65" s="160">
        <v>0</v>
      </c>
      <c r="O65" s="160">
        <f t="shared" si="18"/>
        <v>0</v>
      </c>
      <c r="P65" s="160">
        <v>0</v>
      </c>
      <c r="Q65" s="160">
        <f t="shared" si="19"/>
        <v>0</v>
      </c>
      <c r="R65" s="160"/>
      <c r="S65" s="160" t="s">
        <v>129</v>
      </c>
      <c r="T65" s="160" t="s">
        <v>129</v>
      </c>
      <c r="U65" s="160">
        <v>0</v>
      </c>
      <c r="V65" s="160">
        <f t="shared" si="20"/>
        <v>0</v>
      </c>
      <c r="W65" s="160"/>
      <c r="X65" s="153"/>
      <c r="Y65" s="153"/>
      <c r="Z65" s="153"/>
      <c r="AA65" s="153"/>
      <c r="AB65" s="153"/>
      <c r="AC65" s="153"/>
      <c r="AD65" s="153"/>
      <c r="AE65" s="153"/>
      <c r="AF65" s="153"/>
      <c r="AG65" s="153" t="s">
        <v>229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63" t="s">
        <v>119</v>
      </c>
      <c r="B66" s="164" t="s">
        <v>71</v>
      </c>
      <c r="C66" s="182" t="s">
        <v>72</v>
      </c>
      <c r="D66" s="165"/>
      <c r="E66" s="166"/>
      <c r="F66" s="167"/>
      <c r="G66" s="168">
        <f>SUMIF(AG67:AG67,"&lt;&gt;NOR",G67:G67)</f>
        <v>0</v>
      </c>
      <c r="H66" s="162"/>
      <c r="I66" s="162">
        <f>SUM(I67:I67)</f>
        <v>0</v>
      </c>
      <c r="J66" s="162"/>
      <c r="K66" s="162">
        <f>SUM(K67:K67)</f>
        <v>0</v>
      </c>
      <c r="L66" s="162"/>
      <c r="M66" s="162">
        <f>SUM(M67:M67)</f>
        <v>0</v>
      </c>
      <c r="N66" s="162"/>
      <c r="O66" s="162">
        <f>SUM(O67:O67)</f>
        <v>0</v>
      </c>
      <c r="P66" s="162"/>
      <c r="Q66" s="162">
        <f>SUM(Q67:Q67)</f>
        <v>0</v>
      </c>
      <c r="R66" s="162"/>
      <c r="S66" s="162"/>
      <c r="T66" s="162"/>
      <c r="U66" s="162"/>
      <c r="V66" s="162">
        <f>SUM(V67:V67)</f>
        <v>3.62</v>
      </c>
      <c r="W66" s="162"/>
      <c r="AG66" t="s">
        <v>120</v>
      </c>
    </row>
    <row r="67" spans="1:60" outlineLevel="1" x14ac:dyDescent="0.2">
      <c r="A67" s="175">
        <v>52</v>
      </c>
      <c r="B67" s="176" t="s">
        <v>242</v>
      </c>
      <c r="C67" s="183" t="s">
        <v>243</v>
      </c>
      <c r="D67" s="177" t="s">
        <v>187</v>
      </c>
      <c r="E67" s="178">
        <v>1.9111800000000001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129</v>
      </c>
      <c r="T67" s="160" t="s">
        <v>129</v>
      </c>
      <c r="U67" s="160">
        <v>1.8919999999999999</v>
      </c>
      <c r="V67" s="160">
        <f>ROUND(E67*U67,2)</f>
        <v>3.62</v>
      </c>
      <c r="W67" s="160"/>
      <c r="X67" s="153"/>
      <c r="Y67" s="153"/>
      <c r="Z67" s="153"/>
      <c r="AA67" s="153"/>
      <c r="AB67" s="153"/>
      <c r="AC67" s="153"/>
      <c r="AD67" s="153"/>
      <c r="AE67" s="153"/>
      <c r="AF67" s="153"/>
      <c r="AG67" s="153" t="s">
        <v>244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x14ac:dyDescent="0.2">
      <c r="A68" s="163" t="s">
        <v>119</v>
      </c>
      <c r="B68" s="164" t="s">
        <v>73</v>
      </c>
      <c r="C68" s="182" t="s">
        <v>74</v>
      </c>
      <c r="D68" s="165"/>
      <c r="E68" s="166"/>
      <c r="F68" s="167"/>
      <c r="G68" s="168">
        <f>SUMIF(AG69:AG72,"&lt;&gt;NOR",G69:G72)</f>
        <v>0</v>
      </c>
      <c r="H68" s="162"/>
      <c r="I68" s="162">
        <f>SUM(I69:I72)</f>
        <v>0</v>
      </c>
      <c r="J68" s="162"/>
      <c r="K68" s="162">
        <f>SUM(K69:K72)</f>
        <v>0</v>
      </c>
      <c r="L68" s="162"/>
      <c r="M68" s="162">
        <f>SUM(M69:M72)</f>
        <v>0</v>
      </c>
      <c r="N68" s="162"/>
      <c r="O68" s="162">
        <f>SUM(O69:O72)</f>
        <v>0.04</v>
      </c>
      <c r="P68" s="162"/>
      <c r="Q68" s="162">
        <f>SUM(Q69:Q72)</f>
        <v>0</v>
      </c>
      <c r="R68" s="162"/>
      <c r="S68" s="162"/>
      <c r="T68" s="162"/>
      <c r="U68" s="162"/>
      <c r="V68" s="162">
        <f>SUM(V69:V72)</f>
        <v>6.89</v>
      </c>
      <c r="W68" s="162"/>
      <c r="AG68" t="s">
        <v>120</v>
      </c>
    </row>
    <row r="69" spans="1:60" ht="22.5" outlineLevel="1" x14ac:dyDescent="0.2">
      <c r="A69" s="175">
        <v>53</v>
      </c>
      <c r="B69" s="176" t="s">
        <v>245</v>
      </c>
      <c r="C69" s="183" t="s">
        <v>246</v>
      </c>
      <c r="D69" s="177" t="s">
        <v>128</v>
      </c>
      <c r="E69" s="178">
        <v>10.515000000000001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2.1000000000000001E-4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129</v>
      </c>
      <c r="T69" s="160" t="s">
        <v>129</v>
      </c>
      <c r="U69" s="160">
        <v>9.5000000000000001E-2</v>
      </c>
      <c r="V69" s="160">
        <f>ROUND(E69*U69,2)</f>
        <v>1</v>
      </c>
      <c r="W69" s="160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191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75">
        <v>54</v>
      </c>
      <c r="B70" s="176" t="s">
        <v>247</v>
      </c>
      <c r="C70" s="183" t="s">
        <v>248</v>
      </c>
      <c r="D70" s="177" t="s">
        <v>128</v>
      </c>
      <c r="E70" s="178">
        <v>10.515000000000001</v>
      </c>
      <c r="F70" s="179"/>
      <c r="G70" s="180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15</v>
      </c>
      <c r="M70" s="160">
        <f>G70*(1+L70/100)</f>
        <v>0</v>
      </c>
      <c r="N70" s="160">
        <v>3.3999999999999998E-3</v>
      </c>
      <c r="O70" s="160">
        <f>ROUND(E70*N70,2)</f>
        <v>0.04</v>
      </c>
      <c r="P70" s="160">
        <v>0</v>
      </c>
      <c r="Q70" s="160">
        <f>ROUND(E70*P70,2)</f>
        <v>0</v>
      </c>
      <c r="R70" s="160"/>
      <c r="S70" s="160" t="s">
        <v>129</v>
      </c>
      <c r="T70" s="160" t="s">
        <v>129</v>
      </c>
      <c r="U70" s="160">
        <v>0.46100000000000002</v>
      </c>
      <c r="V70" s="160">
        <f>ROUND(E70*U70,2)</f>
        <v>4.8499999999999996</v>
      </c>
      <c r="W70" s="160"/>
      <c r="X70" s="153"/>
      <c r="Y70" s="153"/>
      <c r="Z70" s="153"/>
      <c r="AA70" s="153"/>
      <c r="AB70" s="153"/>
      <c r="AC70" s="153"/>
      <c r="AD70" s="153"/>
      <c r="AE70" s="153"/>
      <c r="AF70" s="153"/>
      <c r="AG70" s="153" t="s">
        <v>191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ht="22.5" outlineLevel="1" x14ac:dyDescent="0.2">
      <c r="A71" s="175">
        <v>55</v>
      </c>
      <c r="B71" s="176" t="s">
        <v>249</v>
      </c>
      <c r="C71" s="183" t="s">
        <v>250</v>
      </c>
      <c r="D71" s="177" t="s">
        <v>136</v>
      </c>
      <c r="E71" s="178">
        <v>8.8000000000000007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60">
        <v>2.9E-4</v>
      </c>
      <c r="O71" s="160">
        <f>ROUND(E71*N71,2)</f>
        <v>0</v>
      </c>
      <c r="P71" s="160">
        <v>0</v>
      </c>
      <c r="Q71" s="160">
        <f>ROUND(E71*P71,2)</f>
        <v>0</v>
      </c>
      <c r="R71" s="160"/>
      <c r="S71" s="160" t="s">
        <v>129</v>
      </c>
      <c r="T71" s="160" t="s">
        <v>129</v>
      </c>
      <c r="U71" s="160">
        <v>0.11</v>
      </c>
      <c r="V71" s="160">
        <f>ROUND(E71*U71,2)</f>
        <v>0.97</v>
      </c>
      <c r="W71" s="160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191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56</v>
      </c>
      <c r="B72" s="176" t="s">
        <v>251</v>
      </c>
      <c r="C72" s="183" t="s">
        <v>252</v>
      </c>
      <c r="D72" s="177" t="s">
        <v>187</v>
      </c>
      <c r="E72" s="178">
        <v>4.0509999999999997E-2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60">
        <v>0</v>
      </c>
      <c r="O72" s="160">
        <f>ROUND(E72*N72,2)</f>
        <v>0</v>
      </c>
      <c r="P72" s="160">
        <v>0</v>
      </c>
      <c r="Q72" s="160">
        <f>ROUND(E72*P72,2)</f>
        <v>0</v>
      </c>
      <c r="R72" s="160"/>
      <c r="S72" s="160" t="s">
        <v>129</v>
      </c>
      <c r="T72" s="160" t="s">
        <v>129</v>
      </c>
      <c r="U72" s="160">
        <v>1.637</v>
      </c>
      <c r="V72" s="160">
        <f>ROUND(E72*U72,2)</f>
        <v>7.0000000000000007E-2</v>
      </c>
      <c r="W72" s="160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244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x14ac:dyDescent="0.2">
      <c r="A73" s="163" t="s">
        <v>119</v>
      </c>
      <c r="B73" s="164" t="s">
        <v>75</v>
      </c>
      <c r="C73" s="182" t="s">
        <v>76</v>
      </c>
      <c r="D73" s="165"/>
      <c r="E73" s="166"/>
      <c r="F73" s="167"/>
      <c r="G73" s="168">
        <f>SUMIF(AG74:AG79,"&lt;&gt;NOR",G74:G79)</f>
        <v>0</v>
      </c>
      <c r="H73" s="162"/>
      <c r="I73" s="162">
        <f>SUM(I74:I79)</f>
        <v>0</v>
      </c>
      <c r="J73" s="162"/>
      <c r="K73" s="162">
        <f>SUM(K74:K79)</f>
        <v>0</v>
      </c>
      <c r="L73" s="162"/>
      <c r="M73" s="162">
        <f>SUM(M74:M79)</f>
        <v>0</v>
      </c>
      <c r="N73" s="162"/>
      <c r="O73" s="162">
        <f>SUM(O74:O79)</f>
        <v>0</v>
      </c>
      <c r="P73" s="162"/>
      <c r="Q73" s="162">
        <f>SUM(Q74:Q79)</f>
        <v>0</v>
      </c>
      <c r="R73" s="162"/>
      <c r="S73" s="162"/>
      <c r="T73" s="162"/>
      <c r="U73" s="162"/>
      <c r="V73" s="162">
        <f>SUM(V74:V79)</f>
        <v>0.98</v>
      </c>
      <c r="W73" s="162"/>
      <c r="AG73" t="s">
        <v>120</v>
      </c>
    </row>
    <row r="74" spans="1:60" outlineLevel="1" x14ac:dyDescent="0.2">
      <c r="A74" s="175">
        <v>57</v>
      </c>
      <c r="B74" s="176" t="s">
        <v>253</v>
      </c>
      <c r="C74" s="183" t="s">
        <v>254</v>
      </c>
      <c r="D74" s="177" t="s">
        <v>128</v>
      </c>
      <c r="E74" s="178">
        <v>3.1949999999999998</v>
      </c>
      <c r="F74" s="179"/>
      <c r="G74" s="180">
        <f t="shared" ref="G74:G79" si="21">ROUND(E74*F74,2)</f>
        <v>0</v>
      </c>
      <c r="H74" s="161"/>
      <c r="I74" s="160">
        <f t="shared" ref="I74:I79" si="22">ROUND(E74*H74,2)</f>
        <v>0</v>
      </c>
      <c r="J74" s="161"/>
      <c r="K74" s="160">
        <f t="shared" ref="K74:K79" si="23">ROUND(E74*J74,2)</f>
        <v>0</v>
      </c>
      <c r="L74" s="160">
        <v>15</v>
      </c>
      <c r="M74" s="160">
        <f t="shared" ref="M74:M79" si="24">G74*(1+L74/100)</f>
        <v>0</v>
      </c>
      <c r="N74" s="160">
        <v>0</v>
      </c>
      <c r="O74" s="160">
        <f t="shared" ref="O74:O79" si="25">ROUND(E74*N74,2)</f>
        <v>0</v>
      </c>
      <c r="P74" s="160">
        <v>0</v>
      </c>
      <c r="Q74" s="160">
        <f t="shared" ref="Q74:Q79" si="26">ROUND(E74*P74,2)</f>
        <v>0</v>
      </c>
      <c r="R74" s="160"/>
      <c r="S74" s="160" t="s">
        <v>129</v>
      </c>
      <c r="T74" s="160" t="s">
        <v>129</v>
      </c>
      <c r="U74" s="160">
        <v>0.08</v>
      </c>
      <c r="V74" s="160">
        <f t="shared" ref="V74:V79" si="27">ROUND(E74*U74,2)</f>
        <v>0.26</v>
      </c>
      <c r="W74" s="160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191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5">
        <v>58</v>
      </c>
      <c r="B75" s="176" t="s">
        <v>255</v>
      </c>
      <c r="C75" s="183" t="s">
        <v>256</v>
      </c>
      <c r="D75" s="177" t="s">
        <v>136</v>
      </c>
      <c r="E75" s="178">
        <v>10</v>
      </c>
      <c r="F75" s="179"/>
      <c r="G75" s="180">
        <f t="shared" si="21"/>
        <v>0</v>
      </c>
      <c r="H75" s="161"/>
      <c r="I75" s="160">
        <f t="shared" si="22"/>
        <v>0</v>
      </c>
      <c r="J75" s="161"/>
      <c r="K75" s="160">
        <f t="shared" si="23"/>
        <v>0</v>
      </c>
      <c r="L75" s="160">
        <v>15</v>
      </c>
      <c r="M75" s="160">
        <f t="shared" si="24"/>
        <v>0</v>
      </c>
      <c r="N75" s="160">
        <v>0</v>
      </c>
      <c r="O75" s="160">
        <f t="shared" si="25"/>
        <v>0</v>
      </c>
      <c r="P75" s="160">
        <v>0</v>
      </c>
      <c r="Q75" s="160">
        <f t="shared" si="26"/>
        <v>0</v>
      </c>
      <c r="R75" s="160"/>
      <c r="S75" s="160" t="s">
        <v>129</v>
      </c>
      <c r="T75" s="160" t="s">
        <v>129</v>
      </c>
      <c r="U75" s="160">
        <v>0.05</v>
      </c>
      <c r="V75" s="160">
        <f t="shared" si="27"/>
        <v>0.5</v>
      </c>
      <c r="W75" s="160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191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59</v>
      </c>
      <c r="B76" s="176" t="s">
        <v>257</v>
      </c>
      <c r="C76" s="183" t="s">
        <v>258</v>
      </c>
      <c r="D76" s="177" t="s">
        <v>128</v>
      </c>
      <c r="E76" s="178">
        <v>3.1949999999999998</v>
      </c>
      <c r="F76" s="179"/>
      <c r="G76" s="180">
        <f t="shared" si="21"/>
        <v>0</v>
      </c>
      <c r="H76" s="161"/>
      <c r="I76" s="160">
        <f t="shared" si="22"/>
        <v>0</v>
      </c>
      <c r="J76" s="161"/>
      <c r="K76" s="160">
        <f t="shared" si="23"/>
        <v>0</v>
      </c>
      <c r="L76" s="160">
        <v>15</v>
      </c>
      <c r="M76" s="160">
        <f t="shared" si="24"/>
        <v>0</v>
      </c>
      <c r="N76" s="160">
        <v>1.0000000000000001E-5</v>
      </c>
      <c r="O76" s="160">
        <f t="shared" si="25"/>
        <v>0</v>
      </c>
      <c r="P76" s="160">
        <v>0</v>
      </c>
      <c r="Q76" s="160">
        <f t="shared" si="26"/>
        <v>0</v>
      </c>
      <c r="R76" s="160"/>
      <c r="S76" s="160" t="s">
        <v>129</v>
      </c>
      <c r="T76" s="160" t="s">
        <v>129</v>
      </c>
      <c r="U76" s="160">
        <v>7.0000000000000007E-2</v>
      </c>
      <c r="V76" s="160">
        <f t="shared" si="27"/>
        <v>0.22</v>
      </c>
      <c r="W76" s="160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191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75">
        <v>60</v>
      </c>
      <c r="B77" s="176" t="s">
        <v>259</v>
      </c>
      <c r="C77" s="183" t="s">
        <v>260</v>
      </c>
      <c r="D77" s="177" t="s">
        <v>128</v>
      </c>
      <c r="E77" s="178">
        <v>3.3548</v>
      </c>
      <c r="F77" s="179"/>
      <c r="G77" s="180">
        <f t="shared" si="21"/>
        <v>0</v>
      </c>
      <c r="H77" s="161"/>
      <c r="I77" s="160">
        <f t="shared" si="22"/>
        <v>0</v>
      </c>
      <c r="J77" s="161"/>
      <c r="K77" s="160">
        <f t="shared" si="23"/>
        <v>0</v>
      </c>
      <c r="L77" s="160">
        <v>15</v>
      </c>
      <c r="M77" s="160">
        <f t="shared" si="24"/>
        <v>0</v>
      </c>
      <c r="N77" s="160">
        <v>1.7000000000000001E-4</v>
      </c>
      <c r="O77" s="160">
        <f t="shared" si="25"/>
        <v>0</v>
      </c>
      <c r="P77" s="160">
        <v>0</v>
      </c>
      <c r="Q77" s="160">
        <f t="shared" si="26"/>
        <v>0</v>
      </c>
      <c r="R77" s="160" t="s">
        <v>164</v>
      </c>
      <c r="S77" s="160" t="s">
        <v>129</v>
      </c>
      <c r="T77" s="160" t="s">
        <v>261</v>
      </c>
      <c r="U77" s="160">
        <v>0</v>
      </c>
      <c r="V77" s="160">
        <f t="shared" si="27"/>
        <v>0</v>
      </c>
      <c r="W77" s="160"/>
      <c r="X77" s="153"/>
      <c r="Y77" s="153"/>
      <c r="Z77" s="153"/>
      <c r="AA77" s="153"/>
      <c r="AB77" s="153"/>
      <c r="AC77" s="153"/>
      <c r="AD77" s="153"/>
      <c r="AE77" s="153"/>
      <c r="AF77" s="153"/>
      <c r="AG77" s="153" t="s">
        <v>262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75">
        <v>61</v>
      </c>
      <c r="B78" s="176" t="s">
        <v>263</v>
      </c>
      <c r="C78" s="183" t="s">
        <v>264</v>
      </c>
      <c r="D78" s="177" t="s">
        <v>136</v>
      </c>
      <c r="E78" s="178">
        <v>10.5</v>
      </c>
      <c r="F78" s="179"/>
      <c r="G78" s="180">
        <f t="shared" si="21"/>
        <v>0</v>
      </c>
      <c r="H78" s="161"/>
      <c r="I78" s="160">
        <f t="shared" si="22"/>
        <v>0</v>
      </c>
      <c r="J78" s="161"/>
      <c r="K78" s="160">
        <f t="shared" si="23"/>
        <v>0</v>
      </c>
      <c r="L78" s="160">
        <v>15</v>
      </c>
      <c r="M78" s="160">
        <f t="shared" si="24"/>
        <v>0</v>
      </c>
      <c r="N78" s="160">
        <v>0</v>
      </c>
      <c r="O78" s="160">
        <f t="shared" si="25"/>
        <v>0</v>
      </c>
      <c r="P78" s="160">
        <v>0</v>
      </c>
      <c r="Q78" s="160">
        <f t="shared" si="26"/>
        <v>0</v>
      </c>
      <c r="R78" s="160" t="s">
        <v>164</v>
      </c>
      <c r="S78" s="160" t="s">
        <v>129</v>
      </c>
      <c r="T78" s="160" t="s">
        <v>129</v>
      </c>
      <c r="U78" s="160">
        <v>0</v>
      </c>
      <c r="V78" s="160">
        <f t="shared" si="27"/>
        <v>0</v>
      </c>
      <c r="W78" s="160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262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5">
        <v>62</v>
      </c>
      <c r="B79" s="176" t="s">
        <v>265</v>
      </c>
      <c r="C79" s="183" t="s">
        <v>266</v>
      </c>
      <c r="D79" s="177" t="s">
        <v>187</v>
      </c>
      <c r="E79" s="178">
        <v>5.9999999999999995E-4</v>
      </c>
      <c r="F79" s="179"/>
      <c r="G79" s="180">
        <f t="shared" si="21"/>
        <v>0</v>
      </c>
      <c r="H79" s="161"/>
      <c r="I79" s="160">
        <f t="shared" si="22"/>
        <v>0</v>
      </c>
      <c r="J79" s="161"/>
      <c r="K79" s="160">
        <f t="shared" si="23"/>
        <v>0</v>
      </c>
      <c r="L79" s="160">
        <v>15</v>
      </c>
      <c r="M79" s="160">
        <f t="shared" si="24"/>
        <v>0</v>
      </c>
      <c r="N79" s="160">
        <v>0</v>
      </c>
      <c r="O79" s="160">
        <f t="shared" si="25"/>
        <v>0</v>
      </c>
      <c r="P79" s="160">
        <v>0</v>
      </c>
      <c r="Q79" s="160">
        <f t="shared" si="26"/>
        <v>0</v>
      </c>
      <c r="R79" s="160"/>
      <c r="S79" s="160" t="s">
        <v>129</v>
      </c>
      <c r="T79" s="160" t="s">
        <v>129</v>
      </c>
      <c r="U79" s="160">
        <v>1.966</v>
      </c>
      <c r="V79" s="160">
        <f t="shared" si="27"/>
        <v>0</v>
      </c>
      <c r="W79" s="160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244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x14ac:dyDescent="0.2">
      <c r="A80" s="163" t="s">
        <v>119</v>
      </c>
      <c r="B80" s="164" t="s">
        <v>77</v>
      </c>
      <c r="C80" s="182" t="s">
        <v>78</v>
      </c>
      <c r="D80" s="165"/>
      <c r="E80" s="166"/>
      <c r="F80" s="167"/>
      <c r="G80" s="168">
        <f>SUMIF(AG81:AG88,"&lt;&gt;NOR",G81:G88)</f>
        <v>0</v>
      </c>
      <c r="H80" s="162"/>
      <c r="I80" s="162">
        <f>SUM(I81:I88)</f>
        <v>0</v>
      </c>
      <c r="J80" s="162"/>
      <c r="K80" s="162">
        <f>SUM(K81:K88)</f>
        <v>0</v>
      </c>
      <c r="L80" s="162"/>
      <c r="M80" s="162">
        <f>SUM(M81:M88)</f>
        <v>0</v>
      </c>
      <c r="N80" s="162"/>
      <c r="O80" s="162">
        <f>SUM(O81:O88)</f>
        <v>0.01</v>
      </c>
      <c r="P80" s="162"/>
      <c r="Q80" s="162">
        <f>SUM(Q81:Q88)</f>
        <v>0</v>
      </c>
      <c r="R80" s="162"/>
      <c r="S80" s="162"/>
      <c r="T80" s="162"/>
      <c r="U80" s="162"/>
      <c r="V80" s="162">
        <f>SUM(V81:V88)</f>
        <v>4.9099999999999993</v>
      </c>
      <c r="W80" s="162"/>
      <c r="AG80" t="s">
        <v>120</v>
      </c>
    </row>
    <row r="81" spans="1:60" outlineLevel="1" x14ac:dyDescent="0.2">
      <c r="A81" s="175">
        <v>63</v>
      </c>
      <c r="B81" s="176" t="s">
        <v>267</v>
      </c>
      <c r="C81" s="183" t="s">
        <v>268</v>
      </c>
      <c r="D81" s="177" t="s">
        <v>123</v>
      </c>
      <c r="E81" s="178">
        <v>1</v>
      </c>
      <c r="F81" s="179"/>
      <c r="G81" s="180">
        <f t="shared" ref="G81:G88" si="28">ROUND(E81*F81,2)</f>
        <v>0</v>
      </c>
      <c r="H81" s="161"/>
      <c r="I81" s="160">
        <f t="shared" ref="I81:I88" si="29">ROUND(E81*H81,2)</f>
        <v>0</v>
      </c>
      <c r="J81" s="161"/>
      <c r="K81" s="160">
        <f t="shared" ref="K81:K88" si="30">ROUND(E81*J81,2)</f>
        <v>0</v>
      </c>
      <c r="L81" s="160">
        <v>15</v>
      </c>
      <c r="M81" s="160">
        <f t="shared" ref="M81:M88" si="31">G81*(1+L81/100)</f>
        <v>0</v>
      </c>
      <c r="N81" s="160">
        <v>6.7499999999999999E-3</v>
      </c>
      <c r="O81" s="160">
        <f t="shared" ref="O81:O88" si="32">ROUND(E81*N81,2)</f>
        <v>0.01</v>
      </c>
      <c r="P81" s="160">
        <v>0</v>
      </c>
      <c r="Q81" s="160">
        <f t="shared" ref="Q81:Q88" si="33">ROUND(E81*P81,2)</f>
        <v>0</v>
      </c>
      <c r="R81" s="160"/>
      <c r="S81" s="160" t="s">
        <v>129</v>
      </c>
      <c r="T81" s="160" t="s">
        <v>129</v>
      </c>
      <c r="U81" s="160">
        <v>0.70899999999999996</v>
      </c>
      <c r="V81" s="160">
        <f t="shared" ref="V81:V88" si="34">ROUND(E81*U81,2)</f>
        <v>0.71</v>
      </c>
      <c r="W81" s="160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161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75">
        <v>64</v>
      </c>
      <c r="B82" s="176" t="s">
        <v>269</v>
      </c>
      <c r="C82" s="183" t="s">
        <v>270</v>
      </c>
      <c r="D82" s="177" t="s">
        <v>136</v>
      </c>
      <c r="E82" s="178">
        <v>5</v>
      </c>
      <c r="F82" s="179"/>
      <c r="G82" s="180">
        <f t="shared" si="28"/>
        <v>0</v>
      </c>
      <c r="H82" s="161"/>
      <c r="I82" s="160">
        <f t="shared" si="29"/>
        <v>0</v>
      </c>
      <c r="J82" s="161"/>
      <c r="K82" s="160">
        <f t="shared" si="30"/>
        <v>0</v>
      </c>
      <c r="L82" s="160">
        <v>15</v>
      </c>
      <c r="M82" s="160">
        <f t="shared" si="31"/>
        <v>0</v>
      </c>
      <c r="N82" s="160">
        <v>4.6999999999999999E-4</v>
      </c>
      <c r="O82" s="160">
        <f t="shared" si="32"/>
        <v>0</v>
      </c>
      <c r="P82" s="160">
        <v>0</v>
      </c>
      <c r="Q82" s="160">
        <f t="shared" si="33"/>
        <v>0</v>
      </c>
      <c r="R82" s="160"/>
      <c r="S82" s="160" t="s">
        <v>129</v>
      </c>
      <c r="T82" s="160" t="s">
        <v>129</v>
      </c>
      <c r="U82" s="160">
        <v>0.35899999999999999</v>
      </c>
      <c r="V82" s="160">
        <f t="shared" si="34"/>
        <v>1.8</v>
      </c>
      <c r="W82" s="160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191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75">
        <v>65</v>
      </c>
      <c r="B83" s="176" t="s">
        <v>271</v>
      </c>
      <c r="C83" s="183" t="s">
        <v>272</v>
      </c>
      <c r="D83" s="177" t="s">
        <v>136</v>
      </c>
      <c r="E83" s="178">
        <v>1</v>
      </c>
      <c r="F83" s="179"/>
      <c r="G83" s="180">
        <f t="shared" si="28"/>
        <v>0</v>
      </c>
      <c r="H83" s="161"/>
      <c r="I83" s="160">
        <f t="shared" si="29"/>
        <v>0</v>
      </c>
      <c r="J83" s="161"/>
      <c r="K83" s="160">
        <f t="shared" si="30"/>
        <v>0</v>
      </c>
      <c r="L83" s="160">
        <v>15</v>
      </c>
      <c r="M83" s="160">
        <f t="shared" si="31"/>
        <v>0</v>
      </c>
      <c r="N83" s="160">
        <v>1.5200000000000001E-3</v>
      </c>
      <c r="O83" s="160">
        <f t="shared" si="32"/>
        <v>0</v>
      </c>
      <c r="P83" s="160">
        <v>0</v>
      </c>
      <c r="Q83" s="160">
        <f t="shared" si="33"/>
        <v>0</v>
      </c>
      <c r="R83" s="160"/>
      <c r="S83" s="160" t="s">
        <v>129</v>
      </c>
      <c r="T83" s="160" t="s">
        <v>129</v>
      </c>
      <c r="U83" s="160">
        <v>1.173</v>
      </c>
      <c r="V83" s="160">
        <f t="shared" si="34"/>
        <v>1.17</v>
      </c>
      <c r="W83" s="160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191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75">
        <v>66</v>
      </c>
      <c r="B84" s="176" t="s">
        <v>273</v>
      </c>
      <c r="C84" s="183" t="s">
        <v>274</v>
      </c>
      <c r="D84" s="177" t="s">
        <v>123</v>
      </c>
      <c r="E84" s="178">
        <v>2</v>
      </c>
      <c r="F84" s="179"/>
      <c r="G84" s="180">
        <f t="shared" si="28"/>
        <v>0</v>
      </c>
      <c r="H84" s="161"/>
      <c r="I84" s="160">
        <f t="shared" si="29"/>
        <v>0</v>
      </c>
      <c r="J84" s="161"/>
      <c r="K84" s="160">
        <f t="shared" si="30"/>
        <v>0</v>
      </c>
      <c r="L84" s="160">
        <v>15</v>
      </c>
      <c r="M84" s="160">
        <f t="shared" si="31"/>
        <v>0</v>
      </c>
      <c r="N84" s="160">
        <v>0</v>
      </c>
      <c r="O84" s="160">
        <f t="shared" si="32"/>
        <v>0</v>
      </c>
      <c r="P84" s="160">
        <v>0</v>
      </c>
      <c r="Q84" s="160">
        <f t="shared" si="33"/>
        <v>0</v>
      </c>
      <c r="R84" s="160"/>
      <c r="S84" s="160" t="s">
        <v>129</v>
      </c>
      <c r="T84" s="160" t="s">
        <v>129</v>
      </c>
      <c r="U84" s="160">
        <v>0.157</v>
      </c>
      <c r="V84" s="160">
        <f t="shared" si="34"/>
        <v>0.31</v>
      </c>
      <c r="W84" s="160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191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75">
        <v>67</v>
      </c>
      <c r="B85" s="176" t="s">
        <v>275</v>
      </c>
      <c r="C85" s="183" t="s">
        <v>276</v>
      </c>
      <c r="D85" s="177" t="s">
        <v>123</v>
      </c>
      <c r="E85" s="178">
        <v>2</v>
      </c>
      <c r="F85" s="179"/>
      <c r="G85" s="180">
        <f t="shared" si="28"/>
        <v>0</v>
      </c>
      <c r="H85" s="161"/>
      <c r="I85" s="160">
        <f t="shared" si="29"/>
        <v>0</v>
      </c>
      <c r="J85" s="161"/>
      <c r="K85" s="160">
        <f t="shared" si="30"/>
        <v>0</v>
      </c>
      <c r="L85" s="160">
        <v>15</v>
      </c>
      <c r="M85" s="160">
        <f t="shared" si="31"/>
        <v>0</v>
      </c>
      <c r="N85" s="160">
        <v>0</v>
      </c>
      <c r="O85" s="160">
        <f t="shared" si="32"/>
        <v>0</v>
      </c>
      <c r="P85" s="160">
        <v>0</v>
      </c>
      <c r="Q85" s="160">
        <f t="shared" si="33"/>
        <v>0</v>
      </c>
      <c r="R85" s="160"/>
      <c r="S85" s="160" t="s">
        <v>129</v>
      </c>
      <c r="T85" s="160" t="s">
        <v>129</v>
      </c>
      <c r="U85" s="160">
        <v>0.17399999999999999</v>
      </c>
      <c r="V85" s="160">
        <f t="shared" si="34"/>
        <v>0.35</v>
      </c>
      <c r="W85" s="160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191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75">
        <v>68</v>
      </c>
      <c r="B86" s="176" t="s">
        <v>277</v>
      </c>
      <c r="C86" s="183" t="s">
        <v>278</v>
      </c>
      <c r="D86" s="177" t="s">
        <v>123</v>
      </c>
      <c r="E86" s="178">
        <v>1</v>
      </c>
      <c r="F86" s="179"/>
      <c r="G86" s="180">
        <f t="shared" si="28"/>
        <v>0</v>
      </c>
      <c r="H86" s="161"/>
      <c r="I86" s="160">
        <f t="shared" si="29"/>
        <v>0</v>
      </c>
      <c r="J86" s="161"/>
      <c r="K86" s="160">
        <f t="shared" si="30"/>
        <v>0</v>
      </c>
      <c r="L86" s="160">
        <v>15</v>
      </c>
      <c r="M86" s="160">
        <f t="shared" si="31"/>
        <v>0</v>
      </c>
      <c r="N86" s="160">
        <v>0</v>
      </c>
      <c r="O86" s="160">
        <f t="shared" si="32"/>
        <v>0</v>
      </c>
      <c r="P86" s="160">
        <v>0</v>
      </c>
      <c r="Q86" s="160">
        <f t="shared" si="33"/>
        <v>0</v>
      </c>
      <c r="R86" s="160"/>
      <c r="S86" s="160" t="s">
        <v>129</v>
      </c>
      <c r="T86" s="160" t="s">
        <v>129</v>
      </c>
      <c r="U86" s="160">
        <v>0.25900000000000001</v>
      </c>
      <c r="V86" s="160">
        <f t="shared" si="34"/>
        <v>0.26</v>
      </c>
      <c r="W86" s="160"/>
      <c r="X86" s="153"/>
      <c r="Y86" s="153"/>
      <c r="Z86" s="153"/>
      <c r="AA86" s="153"/>
      <c r="AB86" s="153"/>
      <c r="AC86" s="153"/>
      <c r="AD86" s="153"/>
      <c r="AE86" s="153"/>
      <c r="AF86" s="153"/>
      <c r="AG86" s="153" t="s">
        <v>191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75">
        <v>69</v>
      </c>
      <c r="B87" s="176" t="s">
        <v>279</v>
      </c>
      <c r="C87" s="183" t="s">
        <v>280</v>
      </c>
      <c r="D87" s="177" t="s">
        <v>136</v>
      </c>
      <c r="E87" s="178">
        <v>6</v>
      </c>
      <c r="F87" s="179"/>
      <c r="G87" s="180">
        <f t="shared" si="28"/>
        <v>0</v>
      </c>
      <c r="H87" s="161"/>
      <c r="I87" s="160">
        <f t="shared" si="29"/>
        <v>0</v>
      </c>
      <c r="J87" s="161"/>
      <c r="K87" s="160">
        <f t="shared" si="30"/>
        <v>0</v>
      </c>
      <c r="L87" s="160">
        <v>15</v>
      </c>
      <c r="M87" s="160">
        <f t="shared" si="31"/>
        <v>0</v>
      </c>
      <c r="N87" s="160">
        <v>0</v>
      </c>
      <c r="O87" s="160">
        <f t="shared" si="32"/>
        <v>0</v>
      </c>
      <c r="P87" s="160">
        <v>0</v>
      </c>
      <c r="Q87" s="160">
        <f t="shared" si="33"/>
        <v>0</v>
      </c>
      <c r="R87" s="160"/>
      <c r="S87" s="160" t="s">
        <v>129</v>
      </c>
      <c r="T87" s="160" t="s">
        <v>129</v>
      </c>
      <c r="U87" s="160">
        <v>4.8000000000000001E-2</v>
      </c>
      <c r="V87" s="160">
        <f t="shared" si="34"/>
        <v>0.28999999999999998</v>
      </c>
      <c r="W87" s="160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191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75">
        <v>70</v>
      </c>
      <c r="B88" s="176" t="s">
        <v>281</v>
      </c>
      <c r="C88" s="183" t="s">
        <v>282</v>
      </c>
      <c r="D88" s="177" t="s">
        <v>187</v>
      </c>
      <c r="E88" s="178">
        <v>1.0619999999999999E-2</v>
      </c>
      <c r="F88" s="179"/>
      <c r="G88" s="180">
        <f t="shared" si="28"/>
        <v>0</v>
      </c>
      <c r="H88" s="161"/>
      <c r="I88" s="160">
        <f t="shared" si="29"/>
        <v>0</v>
      </c>
      <c r="J88" s="161"/>
      <c r="K88" s="160">
        <f t="shared" si="30"/>
        <v>0</v>
      </c>
      <c r="L88" s="160">
        <v>15</v>
      </c>
      <c r="M88" s="160">
        <f t="shared" si="31"/>
        <v>0</v>
      </c>
      <c r="N88" s="160">
        <v>0</v>
      </c>
      <c r="O88" s="160">
        <f t="shared" si="32"/>
        <v>0</v>
      </c>
      <c r="P88" s="160">
        <v>0</v>
      </c>
      <c r="Q88" s="160">
        <f t="shared" si="33"/>
        <v>0</v>
      </c>
      <c r="R88" s="160"/>
      <c r="S88" s="160" t="s">
        <v>129</v>
      </c>
      <c r="T88" s="160" t="s">
        <v>129</v>
      </c>
      <c r="U88" s="160">
        <v>1.575</v>
      </c>
      <c r="V88" s="160">
        <f t="shared" si="34"/>
        <v>0.02</v>
      </c>
      <c r="W88" s="160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244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x14ac:dyDescent="0.2">
      <c r="A89" s="163" t="s">
        <v>119</v>
      </c>
      <c r="B89" s="164" t="s">
        <v>79</v>
      </c>
      <c r="C89" s="182" t="s">
        <v>80</v>
      </c>
      <c r="D89" s="165"/>
      <c r="E89" s="166"/>
      <c r="F89" s="167"/>
      <c r="G89" s="168">
        <f>SUMIF(AG90:AG100,"&lt;&gt;NOR",G90:G100)</f>
        <v>0</v>
      </c>
      <c r="H89" s="162"/>
      <c r="I89" s="162">
        <f>SUM(I90:I100)</f>
        <v>0</v>
      </c>
      <c r="J89" s="162"/>
      <c r="K89" s="162">
        <f>SUM(K90:K100)</f>
        <v>0</v>
      </c>
      <c r="L89" s="162"/>
      <c r="M89" s="162">
        <f>SUM(M90:M100)</f>
        <v>0</v>
      </c>
      <c r="N89" s="162"/>
      <c r="O89" s="162">
        <f>SUM(O90:O100)</f>
        <v>0.04</v>
      </c>
      <c r="P89" s="162"/>
      <c r="Q89" s="162">
        <f>SUM(Q90:Q100)</f>
        <v>0</v>
      </c>
      <c r="R89" s="162"/>
      <c r="S89" s="162"/>
      <c r="T89" s="162"/>
      <c r="U89" s="162"/>
      <c r="V89" s="162">
        <f>SUM(V90:V100)</f>
        <v>11.719999999999999</v>
      </c>
      <c r="W89" s="162"/>
      <c r="AG89" t="s">
        <v>120</v>
      </c>
    </row>
    <row r="90" spans="1:60" outlineLevel="1" x14ac:dyDescent="0.2">
      <c r="A90" s="175">
        <v>71</v>
      </c>
      <c r="B90" s="176" t="s">
        <v>283</v>
      </c>
      <c r="C90" s="183" t="s">
        <v>284</v>
      </c>
      <c r="D90" s="177" t="s">
        <v>123</v>
      </c>
      <c r="E90" s="178">
        <v>2</v>
      </c>
      <c r="F90" s="179"/>
      <c r="G90" s="180">
        <f t="shared" ref="G90:G100" si="35">ROUND(E90*F90,2)</f>
        <v>0</v>
      </c>
      <c r="H90" s="161"/>
      <c r="I90" s="160">
        <f t="shared" ref="I90:I100" si="36">ROUND(E90*H90,2)</f>
        <v>0</v>
      </c>
      <c r="J90" s="161"/>
      <c r="K90" s="160">
        <f t="shared" ref="K90:K100" si="37">ROUND(E90*J90,2)</f>
        <v>0</v>
      </c>
      <c r="L90" s="160">
        <v>15</v>
      </c>
      <c r="M90" s="160">
        <f t="shared" ref="M90:M100" si="38">G90*(1+L90/100)</f>
        <v>0</v>
      </c>
      <c r="N90" s="160">
        <v>0</v>
      </c>
      <c r="O90" s="160">
        <f t="shared" ref="O90:O100" si="39">ROUND(E90*N90,2)</f>
        <v>0</v>
      </c>
      <c r="P90" s="160">
        <v>0</v>
      </c>
      <c r="Q90" s="160">
        <f t="shared" ref="Q90:Q100" si="40">ROUND(E90*P90,2)</f>
        <v>0</v>
      </c>
      <c r="R90" s="160"/>
      <c r="S90" s="160" t="s">
        <v>129</v>
      </c>
      <c r="T90" s="160" t="s">
        <v>129</v>
      </c>
      <c r="U90" s="160">
        <v>0.17696999999999999</v>
      </c>
      <c r="V90" s="160">
        <f t="shared" ref="V90:V100" si="41">ROUND(E90*U90,2)</f>
        <v>0.35</v>
      </c>
      <c r="W90" s="160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161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75">
        <v>72</v>
      </c>
      <c r="B91" s="176" t="s">
        <v>285</v>
      </c>
      <c r="C91" s="183" t="s">
        <v>286</v>
      </c>
      <c r="D91" s="177" t="s">
        <v>136</v>
      </c>
      <c r="E91" s="178">
        <v>6</v>
      </c>
      <c r="F91" s="179"/>
      <c r="G91" s="180">
        <f t="shared" si="35"/>
        <v>0</v>
      </c>
      <c r="H91" s="161"/>
      <c r="I91" s="160">
        <f t="shared" si="36"/>
        <v>0</v>
      </c>
      <c r="J91" s="161"/>
      <c r="K91" s="160">
        <f t="shared" si="37"/>
        <v>0</v>
      </c>
      <c r="L91" s="160">
        <v>15</v>
      </c>
      <c r="M91" s="160">
        <f t="shared" si="38"/>
        <v>0</v>
      </c>
      <c r="N91" s="160">
        <v>3.98E-3</v>
      </c>
      <c r="O91" s="160">
        <f t="shared" si="39"/>
        <v>0.02</v>
      </c>
      <c r="P91" s="160">
        <v>0</v>
      </c>
      <c r="Q91" s="160">
        <f t="shared" si="40"/>
        <v>0</v>
      </c>
      <c r="R91" s="160"/>
      <c r="S91" s="160" t="s">
        <v>129</v>
      </c>
      <c r="T91" s="160" t="s">
        <v>129</v>
      </c>
      <c r="U91" s="160">
        <v>0.27889999999999998</v>
      </c>
      <c r="V91" s="160">
        <f t="shared" si="41"/>
        <v>1.67</v>
      </c>
      <c r="W91" s="160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191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75">
        <v>73</v>
      </c>
      <c r="B92" s="176" t="s">
        <v>287</v>
      </c>
      <c r="C92" s="183" t="s">
        <v>288</v>
      </c>
      <c r="D92" s="177" t="s">
        <v>136</v>
      </c>
      <c r="E92" s="178">
        <v>4</v>
      </c>
      <c r="F92" s="179"/>
      <c r="G92" s="180">
        <f t="shared" si="35"/>
        <v>0</v>
      </c>
      <c r="H92" s="161"/>
      <c r="I92" s="160">
        <f t="shared" si="36"/>
        <v>0</v>
      </c>
      <c r="J92" s="161"/>
      <c r="K92" s="160">
        <f t="shared" si="37"/>
        <v>0</v>
      </c>
      <c r="L92" s="160">
        <v>15</v>
      </c>
      <c r="M92" s="160">
        <f t="shared" si="38"/>
        <v>0</v>
      </c>
      <c r="N92" s="160">
        <v>4.0099999999999997E-3</v>
      </c>
      <c r="O92" s="160">
        <f t="shared" si="39"/>
        <v>0.02</v>
      </c>
      <c r="P92" s="160">
        <v>0</v>
      </c>
      <c r="Q92" s="160">
        <f t="shared" si="40"/>
        <v>0</v>
      </c>
      <c r="R92" s="160"/>
      <c r="S92" s="160" t="s">
        <v>129</v>
      </c>
      <c r="T92" s="160" t="s">
        <v>129</v>
      </c>
      <c r="U92" s="160">
        <v>0.27889999999999998</v>
      </c>
      <c r="V92" s="160">
        <f t="shared" si="41"/>
        <v>1.1200000000000001</v>
      </c>
      <c r="W92" s="160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191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75">
        <v>74</v>
      </c>
      <c r="B93" s="176" t="s">
        <v>289</v>
      </c>
      <c r="C93" s="183" t="s">
        <v>290</v>
      </c>
      <c r="D93" s="177" t="s">
        <v>190</v>
      </c>
      <c r="E93" s="178">
        <v>1</v>
      </c>
      <c r="F93" s="179"/>
      <c r="G93" s="180">
        <f t="shared" si="35"/>
        <v>0</v>
      </c>
      <c r="H93" s="161"/>
      <c r="I93" s="160">
        <f t="shared" si="36"/>
        <v>0</v>
      </c>
      <c r="J93" s="161"/>
      <c r="K93" s="160">
        <f t="shared" si="37"/>
        <v>0</v>
      </c>
      <c r="L93" s="160">
        <v>15</v>
      </c>
      <c r="M93" s="160">
        <f t="shared" si="38"/>
        <v>0</v>
      </c>
      <c r="N93" s="160">
        <v>0</v>
      </c>
      <c r="O93" s="160">
        <f t="shared" si="39"/>
        <v>0</v>
      </c>
      <c r="P93" s="160">
        <v>0</v>
      </c>
      <c r="Q93" s="160">
        <f t="shared" si="40"/>
        <v>0</v>
      </c>
      <c r="R93" s="160"/>
      <c r="S93" s="160" t="s">
        <v>129</v>
      </c>
      <c r="T93" s="160" t="s">
        <v>129</v>
      </c>
      <c r="U93" s="160">
        <v>0.65566000000000002</v>
      </c>
      <c r="V93" s="160">
        <f t="shared" si="41"/>
        <v>0.66</v>
      </c>
      <c r="W93" s="160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161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22.5" outlineLevel="1" x14ac:dyDescent="0.2">
      <c r="A94" s="175">
        <v>75</v>
      </c>
      <c r="B94" s="176" t="s">
        <v>291</v>
      </c>
      <c r="C94" s="183" t="s">
        <v>292</v>
      </c>
      <c r="D94" s="177" t="s">
        <v>136</v>
      </c>
      <c r="E94" s="178">
        <v>6</v>
      </c>
      <c r="F94" s="179"/>
      <c r="G94" s="180">
        <f t="shared" si="35"/>
        <v>0</v>
      </c>
      <c r="H94" s="161"/>
      <c r="I94" s="160">
        <f t="shared" si="36"/>
        <v>0</v>
      </c>
      <c r="J94" s="161"/>
      <c r="K94" s="160">
        <f t="shared" si="37"/>
        <v>0</v>
      </c>
      <c r="L94" s="160">
        <v>15</v>
      </c>
      <c r="M94" s="160">
        <f t="shared" si="38"/>
        <v>0</v>
      </c>
      <c r="N94" s="160">
        <v>3.0000000000000001E-5</v>
      </c>
      <c r="O94" s="160">
        <f t="shared" si="39"/>
        <v>0</v>
      </c>
      <c r="P94" s="160">
        <v>0</v>
      </c>
      <c r="Q94" s="160">
        <f t="shared" si="40"/>
        <v>0</v>
      </c>
      <c r="R94" s="160"/>
      <c r="S94" s="160" t="s">
        <v>129</v>
      </c>
      <c r="T94" s="160" t="s">
        <v>129</v>
      </c>
      <c r="U94" s="160">
        <v>0.129</v>
      </c>
      <c r="V94" s="160">
        <f t="shared" si="41"/>
        <v>0.77</v>
      </c>
      <c r="W94" s="160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191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 x14ac:dyDescent="0.2">
      <c r="A95" s="175">
        <v>76</v>
      </c>
      <c r="B95" s="176" t="s">
        <v>293</v>
      </c>
      <c r="C95" s="183" t="s">
        <v>294</v>
      </c>
      <c r="D95" s="177" t="s">
        <v>136</v>
      </c>
      <c r="E95" s="178">
        <v>4</v>
      </c>
      <c r="F95" s="179"/>
      <c r="G95" s="180">
        <f t="shared" si="35"/>
        <v>0</v>
      </c>
      <c r="H95" s="161"/>
      <c r="I95" s="160">
        <f t="shared" si="36"/>
        <v>0</v>
      </c>
      <c r="J95" s="161"/>
      <c r="K95" s="160">
        <f t="shared" si="37"/>
        <v>0</v>
      </c>
      <c r="L95" s="160">
        <v>15</v>
      </c>
      <c r="M95" s="160">
        <f t="shared" si="38"/>
        <v>0</v>
      </c>
      <c r="N95" s="160">
        <v>5.0000000000000002E-5</v>
      </c>
      <c r="O95" s="160">
        <f t="shared" si="39"/>
        <v>0</v>
      </c>
      <c r="P95" s="160">
        <v>0</v>
      </c>
      <c r="Q95" s="160">
        <f t="shared" si="40"/>
        <v>0</v>
      </c>
      <c r="R95" s="160"/>
      <c r="S95" s="160" t="s">
        <v>129</v>
      </c>
      <c r="T95" s="160" t="s">
        <v>129</v>
      </c>
      <c r="U95" s="160">
        <v>0.129</v>
      </c>
      <c r="V95" s="160">
        <f t="shared" si="41"/>
        <v>0.52</v>
      </c>
      <c r="W95" s="160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191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75">
        <v>77</v>
      </c>
      <c r="B96" s="176" t="s">
        <v>295</v>
      </c>
      <c r="C96" s="183" t="s">
        <v>296</v>
      </c>
      <c r="D96" s="177" t="s">
        <v>123</v>
      </c>
      <c r="E96" s="178">
        <v>9</v>
      </c>
      <c r="F96" s="179"/>
      <c r="G96" s="180">
        <f t="shared" si="35"/>
        <v>0</v>
      </c>
      <c r="H96" s="161"/>
      <c r="I96" s="160">
        <f t="shared" si="36"/>
        <v>0</v>
      </c>
      <c r="J96" s="161"/>
      <c r="K96" s="160">
        <f t="shared" si="37"/>
        <v>0</v>
      </c>
      <c r="L96" s="160">
        <v>15</v>
      </c>
      <c r="M96" s="160">
        <f t="shared" si="38"/>
        <v>0</v>
      </c>
      <c r="N96" s="160">
        <v>0</v>
      </c>
      <c r="O96" s="160">
        <f t="shared" si="39"/>
        <v>0</v>
      </c>
      <c r="P96" s="160">
        <v>0</v>
      </c>
      <c r="Q96" s="160">
        <f t="shared" si="40"/>
        <v>0</v>
      </c>
      <c r="R96" s="160"/>
      <c r="S96" s="160" t="s">
        <v>129</v>
      </c>
      <c r="T96" s="160" t="s">
        <v>129</v>
      </c>
      <c r="U96" s="160">
        <v>0.42499999999999999</v>
      </c>
      <c r="V96" s="160">
        <f t="shared" si="41"/>
        <v>3.83</v>
      </c>
      <c r="W96" s="160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191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5">
        <v>78</v>
      </c>
      <c r="B97" s="176" t="s">
        <v>297</v>
      </c>
      <c r="C97" s="183" t="s">
        <v>298</v>
      </c>
      <c r="D97" s="177" t="s">
        <v>123</v>
      </c>
      <c r="E97" s="178">
        <v>7</v>
      </c>
      <c r="F97" s="179"/>
      <c r="G97" s="180">
        <f t="shared" si="35"/>
        <v>0</v>
      </c>
      <c r="H97" s="161"/>
      <c r="I97" s="160">
        <f t="shared" si="36"/>
        <v>0</v>
      </c>
      <c r="J97" s="161"/>
      <c r="K97" s="160">
        <f t="shared" si="37"/>
        <v>0</v>
      </c>
      <c r="L97" s="160">
        <v>15</v>
      </c>
      <c r="M97" s="160">
        <f t="shared" si="38"/>
        <v>0</v>
      </c>
      <c r="N97" s="160">
        <v>6.3000000000000003E-4</v>
      </c>
      <c r="O97" s="160">
        <f t="shared" si="39"/>
        <v>0</v>
      </c>
      <c r="P97" s="160">
        <v>0</v>
      </c>
      <c r="Q97" s="160">
        <f t="shared" si="40"/>
        <v>0</v>
      </c>
      <c r="R97" s="160"/>
      <c r="S97" s="160" t="s">
        <v>129</v>
      </c>
      <c r="T97" s="160" t="s">
        <v>129</v>
      </c>
      <c r="U97" s="160">
        <v>0.27200000000000002</v>
      </c>
      <c r="V97" s="160">
        <f t="shared" si="41"/>
        <v>1.9</v>
      </c>
      <c r="W97" s="160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191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75">
        <v>79</v>
      </c>
      <c r="B98" s="176" t="s">
        <v>299</v>
      </c>
      <c r="C98" s="183" t="s">
        <v>300</v>
      </c>
      <c r="D98" s="177" t="s">
        <v>301</v>
      </c>
      <c r="E98" s="178">
        <v>1</v>
      </c>
      <c r="F98" s="179"/>
      <c r="G98" s="180">
        <f t="shared" si="35"/>
        <v>0</v>
      </c>
      <c r="H98" s="161"/>
      <c r="I98" s="160">
        <f t="shared" si="36"/>
        <v>0</v>
      </c>
      <c r="J98" s="161"/>
      <c r="K98" s="160">
        <f t="shared" si="37"/>
        <v>0</v>
      </c>
      <c r="L98" s="160">
        <v>15</v>
      </c>
      <c r="M98" s="160">
        <f t="shared" si="38"/>
        <v>0</v>
      </c>
      <c r="N98" s="160">
        <v>1.48E-3</v>
      </c>
      <c r="O98" s="160">
        <f t="shared" si="39"/>
        <v>0</v>
      </c>
      <c r="P98" s="160">
        <v>0</v>
      </c>
      <c r="Q98" s="160">
        <f t="shared" si="40"/>
        <v>0</v>
      </c>
      <c r="R98" s="160"/>
      <c r="S98" s="160" t="s">
        <v>129</v>
      </c>
      <c r="T98" s="160" t="s">
        <v>129</v>
      </c>
      <c r="U98" s="160">
        <v>0.54</v>
      </c>
      <c r="V98" s="160">
        <f t="shared" si="41"/>
        <v>0.54</v>
      </c>
      <c r="W98" s="160"/>
      <c r="X98" s="153"/>
      <c r="Y98" s="153"/>
      <c r="Z98" s="153"/>
      <c r="AA98" s="153"/>
      <c r="AB98" s="153"/>
      <c r="AC98" s="153"/>
      <c r="AD98" s="153"/>
      <c r="AE98" s="153"/>
      <c r="AF98" s="153"/>
      <c r="AG98" s="153" t="s">
        <v>191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75">
        <v>80</v>
      </c>
      <c r="B99" s="176" t="s">
        <v>302</v>
      </c>
      <c r="C99" s="183" t="s">
        <v>303</v>
      </c>
      <c r="D99" s="177" t="s">
        <v>136</v>
      </c>
      <c r="E99" s="178">
        <v>10</v>
      </c>
      <c r="F99" s="179"/>
      <c r="G99" s="180">
        <f t="shared" si="35"/>
        <v>0</v>
      </c>
      <c r="H99" s="161"/>
      <c r="I99" s="160">
        <f t="shared" si="36"/>
        <v>0</v>
      </c>
      <c r="J99" s="161"/>
      <c r="K99" s="160">
        <f t="shared" si="37"/>
        <v>0</v>
      </c>
      <c r="L99" s="160">
        <v>15</v>
      </c>
      <c r="M99" s="160">
        <f t="shared" si="38"/>
        <v>0</v>
      </c>
      <c r="N99" s="160">
        <v>0</v>
      </c>
      <c r="O99" s="160">
        <f t="shared" si="39"/>
        <v>0</v>
      </c>
      <c r="P99" s="160">
        <v>0</v>
      </c>
      <c r="Q99" s="160">
        <f t="shared" si="40"/>
        <v>0</v>
      </c>
      <c r="R99" s="160"/>
      <c r="S99" s="160" t="s">
        <v>129</v>
      </c>
      <c r="T99" s="160" t="s">
        <v>129</v>
      </c>
      <c r="U99" s="160">
        <v>2.9000000000000001E-2</v>
      </c>
      <c r="V99" s="160">
        <f t="shared" si="41"/>
        <v>0.28999999999999998</v>
      </c>
      <c r="W99" s="160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191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75">
        <v>81</v>
      </c>
      <c r="B100" s="176" t="s">
        <v>304</v>
      </c>
      <c r="C100" s="183" t="s">
        <v>305</v>
      </c>
      <c r="D100" s="177" t="s">
        <v>187</v>
      </c>
      <c r="E100" s="178">
        <v>4.6190000000000002E-2</v>
      </c>
      <c r="F100" s="179"/>
      <c r="G100" s="180">
        <f t="shared" si="35"/>
        <v>0</v>
      </c>
      <c r="H100" s="161"/>
      <c r="I100" s="160">
        <f t="shared" si="36"/>
        <v>0</v>
      </c>
      <c r="J100" s="161"/>
      <c r="K100" s="160">
        <f t="shared" si="37"/>
        <v>0</v>
      </c>
      <c r="L100" s="160">
        <v>15</v>
      </c>
      <c r="M100" s="160">
        <f t="shared" si="38"/>
        <v>0</v>
      </c>
      <c r="N100" s="160">
        <v>0</v>
      </c>
      <c r="O100" s="160">
        <f t="shared" si="39"/>
        <v>0</v>
      </c>
      <c r="P100" s="160">
        <v>0</v>
      </c>
      <c r="Q100" s="160">
        <f t="shared" si="40"/>
        <v>0</v>
      </c>
      <c r="R100" s="160"/>
      <c r="S100" s="160" t="s">
        <v>129</v>
      </c>
      <c r="T100" s="160" t="s">
        <v>129</v>
      </c>
      <c r="U100" s="160">
        <v>1.421</v>
      </c>
      <c r="V100" s="160">
        <f t="shared" si="41"/>
        <v>7.0000000000000007E-2</v>
      </c>
      <c r="W100" s="160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244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x14ac:dyDescent="0.2">
      <c r="A101" s="163" t="s">
        <v>119</v>
      </c>
      <c r="B101" s="164" t="s">
        <v>81</v>
      </c>
      <c r="C101" s="182" t="s">
        <v>82</v>
      </c>
      <c r="D101" s="165"/>
      <c r="E101" s="166"/>
      <c r="F101" s="167"/>
      <c r="G101" s="168">
        <f>SUMIF(AG102:AG127,"&lt;&gt;NOR",G102:G127)</f>
        <v>0</v>
      </c>
      <c r="H101" s="162"/>
      <c r="I101" s="162">
        <f>SUM(I102:I127)</f>
        <v>0</v>
      </c>
      <c r="J101" s="162"/>
      <c r="K101" s="162">
        <f>SUM(K102:K127)</f>
        <v>0</v>
      </c>
      <c r="L101" s="162"/>
      <c r="M101" s="162">
        <f>SUM(M102:M127)</f>
        <v>0</v>
      </c>
      <c r="N101" s="162"/>
      <c r="O101" s="162">
        <f>SUM(O102:O127)</f>
        <v>0.13</v>
      </c>
      <c r="P101" s="162"/>
      <c r="Q101" s="162">
        <f>SUM(Q102:Q127)</f>
        <v>0</v>
      </c>
      <c r="R101" s="162"/>
      <c r="S101" s="162"/>
      <c r="T101" s="162"/>
      <c r="U101" s="162"/>
      <c r="V101" s="162">
        <f>SUM(V102:V127)</f>
        <v>13.549999999999999</v>
      </c>
      <c r="W101" s="162"/>
      <c r="AG101" t="s">
        <v>120</v>
      </c>
    </row>
    <row r="102" spans="1:60" ht="22.5" outlineLevel="1" x14ac:dyDescent="0.2">
      <c r="A102" s="175">
        <v>82</v>
      </c>
      <c r="B102" s="176" t="s">
        <v>306</v>
      </c>
      <c r="C102" s="183" t="s">
        <v>307</v>
      </c>
      <c r="D102" s="177" t="s">
        <v>123</v>
      </c>
      <c r="E102" s="178">
        <v>1</v>
      </c>
      <c r="F102" s="179"/>
      <c r="G102" s="180">
        <f t="shared" ref="G102:G127" si="42">ROUND(E102*F102,2)</f>
        <v>0</v>
      </c>
      <c r="H102" s="161"/>
      <c r="I102" s="160">
        <f t="shared" ref="I102:I127" si="43">ROUND(E102*H102,2)</f>
        <v>0</v>
      </c>
      <c r="J102" s="161"/>
      <c r="K102" s="160">
        <f t="shared" ref="K102:K127" si="44">ROUND(E102*J102,2)</f>
        <v>0</v>
      </c>
      <c r="L102" s="160">
        <v>15</v>
      </c>
      <c r="M102" s="160">
        <f t="shared" ref="M102:M127" si="45">G102*(1+L102/100)</f>
        <v>0</v>
      </c>
      <c r="N102" s="160">
        <v>2.1250000000000002E-2</v>
      </c>
      <c r="O102" s="160">
        <f t="shared" ref="O102:O127" si="46">ROUND(E102*N102,2)</f>
        <v>0.02</v>
      </c>
      <c r="P102" s="160">
        <v>0</v>
      </c>
      <c r="Q102" s="160">
        <f t="shared" ref="Q102:Q127" si="47">ROUND(E102*P102,2)</f>
        <v>0</v>
      </c>
      <c r="R102" s="160"/>
      <c r="S102" s="160" t="s">
        <v>129</v>
      </c>
      <c r="T102" s="160" t="s">
        <v>129</v>
      </c>
      <c r="U102" s="160">
        <v>1.39</v>
      </c>
      <c r="V102" s="160">
        <f t="shared" ref="V102:V127" si="48">ROUND(E102*U102,2)</f>
        <v>1.39</v>
      </c>
      <c r="W102" s="160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191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5">
        <v>83</v>
      </c>
      <c r="B103" s="176" t="s">
        <v>308</v>
      </c>
      <c r="C103" s="183" t="s">
        <v>309</v>
      </c>
      <c r="D103" s="177" t="s">
        <v>190</v>
      </c>
      <c r="E103" s="178">
        <v>1</v>
      </c>
      <c r="F103" s="179"/>
      <c r="G103" s="180">
        <f t="shared" si="42"/>
        <v>0</v>
      </c>
      <c r="H103" s="161"/>
      <c r="I103" s="160">
        <f t="shared" si="43"/>
        <v>0</v>
      </c>
      <c r="J103" s="161"/>
      <c r="K103" s="160">
        <f t="shared" si="44"/>
        <v>0</v>
      </c>
      <c r="L103" s="160">
        <v>15</v>
      </c>
      <c r="M103" s="160">
        <f t="shared" si="45"/>
        <v>0</v>
      </c>
      <c r="N103" s="160">
        <v>1.8600000000000001E-3</v>
      </c>
      <c r="O103" s="160">
        <f t="shared" si="46"/>
        <v>0</v>
      </c>
      <c r="P103" s="160">
        <v>0</v>
      </c>
      <c r="Q103" s="160">
        <f t="shared" si="47"/>
        <v>0</v>
      </c>
      <c r="R103" s="160"/>
      <c r="S103" s="160" t="s">
        <v>129</v>
      </c>
      <c r="T103" s="160" t="s">
        <v>129</v>
      </c>
      <c r="U103" s="160">
        <v>1.3340000000000001</v>
      </c>
      <c r="V103" s="160">
        <f t="shared" si="48"/>
        <v>1.33</v>
      </c>
      <c r="W103" s="160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191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5">
        <v>84</v>
      </c>
      <c r="B104" s="176" t="s">
        <v>310</v>
      </c>
      <c r="C104" s="183" t="s">
        <v>311</v>
      </c>
      <c r="D104" s="177" t="s">
        <v>190</v>
      </c>
      <c r="E104" s="178">
        <v>1</v>
      </c>
      <c r="F104" s="179"/>
      <c r="G104" s="180">
        <f t="shared" si="42"/>
        <v>0</v>
      </c>
      <c r="H104" s="161"/>
      <c r="I104" s="160">
        <f t="shared" si="43"/>
        <v>0</v>
      </c>
      <c r="J104" s="161"/>
      <c r="K104" s="160">
        <f t="shared" si="44"/>
        <v>0</v>
      </c>
      <c r="L104" s="160">
        <v>15</v>
      </c>
      <c r="M104" s="160">
        <f t="shared" si="45"/>
        <v>0</v>
      </c>
      <c r="N104" s="160">
        <v>1.41E-3</v>
      </c>
      <c r="O104" s="160">
        <f t="shared" si="46"/>
        <v>0</v>
      </c>
      <c r="P104" s="160">
        <v>0</v>
      </c>
      <c r="Q104" s="160">
        <f t="shared" si="47"/>
        <v>0</v>
      </c>
      <c r="R104" s="160"/>
      <c r="S104" s="160" t="s">
        <v>129</v>
      </c>
      <c r="T104" s="160" t="s">
        <v>129</v>
      </c>
      <c r="U104" s="160">
        <v>1.575</v>
      </c>
      <c r="V104" s="160">
        <f t="shared" si="48"/>
        <v>1.58</v>
      </c>
      <c r="W104" s="160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191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75">
        <v>85</v>
      </c>
      <c r="B105" s="176" t="s">
        <v>312</v>
      </c>
      <c r="C105" s="183" t="s">
        <v>313</v>
      </c>
      <c r="D105" s="177" t="s">
        <v>190</v>
      </c>
      <c r="E105" s="178">
        <v>1</v>
      </c>
      <c r="F105" s="179"/>
      <c r="G105" s="180">
        <f t="shared" si="42"/>
        <v>0</v>
      </c>
      <c r="H105" s="161"/>
      <c r="I105" s="160">
        <f t="shared" si="43"/>
        <v>0</v>
      </c>
      <c r="J105" s="161"/>
      <c r="K105" s="160">
        <f t="shared" si="44"/>
        <v>0</v>
      </c>
      <c r="L105" s="160">
        <v>15</v>
      </c>
      <c r="M105" s="160">
        <f t="shared" si="45"/>
        <v>0</v>
      </c>
      <c r="N105" s="160">
        <v>4.8999999999999998E-4</v>
      </c>
      <c r="O105" s="160">
        <f t="shared" si="46"/>
        <v>0</v>
      </c>
      <c r="P105" s="160">
        <v>0</v>
      </c>
      <c r="Q105" s="160">
        <f t="shared" si="47"/>
        <v>0</v>
      </c>
      <c r="R105" s="160"/>
      <c r="S105" s="160" t="s">
        <v>129</v>
      </c>
      <c r="T105" s="160" t="s">
        <v>129</v>
      </c>
      <c r="U105" s="160">
        <v>3.6</v>
      </c>
      <c r="V105" s="160">
        <f t="shared" si="48"/>
        <v>3.6</v>
      </c>
      <c r="W105" s="160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191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75">
        <v>86</v>
      </c>
      <c r="B106" s="176" t="s">
        <v>314</v>
      </c>
      <c r="C106" s="183" t="s">
        <v>315</v>
      </c>
      <c r="D106" s="177" t="s">
        <v>190</v>
      </c>
      <c r="E106" s="178">
        <v>1</v>
      </c>
      <c r="F106" s="179"/>
      <c r="G106" s="180">
        <f t="shared" si="42"/>
        <v>0</v>
      </c>
      <c r="H106" s="161"/>
      <c r="I106" s="160">
        <f t="shared" si="43"/>
        <v>0</v>
      </c>
      <c r="J106" s="161"/>
      <c r="K106" s="160">
        <f t="shared" si="44"/>
        <v>0</v>
      </c>
      <c r="L106" s="160">
        <v>15</v>
      </c>
      <c r="M106" s="160">
        <f t="shared" si="45"/>
        <v>0</v>
      </c>
      <c r="N106" s="160">
        <v>7.2000000000000005E-4</v>
      </c>
      <c r="O106" s="160">
        <f t="shared" si="46"/>
        <v>0</v>
      </c>
      <c r="P106" s="160">
        <v>0</v>
      </c>
      <c r="Q106" s="160">
        <f t="shared" si="47"/>
        <v>0</v>
      </c>
      <c r="R106" s="160"/>
      <c r="S106" s="160" t="s">
        <v>129</v>
      </c>
      <c r="T106" s="160" t="s">
        <v>129</v>
      </c>
      <c r="U106" s="160">
        <v>0.50600000000000001</v>
      </c>
      <c r="V106" s="160">
        <f t="shared" si="48"/>
        <v>0.51</v>
      </c>
      <c r="W106" s="160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191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75">
        <v>87</v>
      </c>
      <c r="B107" s="176" t="s">
        <v>316</v>
      </c>
      <c r="C107" s="183" t="s">
        <v>317</v>
      </c>
      <c r="D107" s="177" t="s">
        <v>190</v>
      </c>
      <c r="E107" s="178">
        <v>5</v>
      </c>
      <c r="F107" s="179"/>
      <c r="G107" s="180">
        <f t="shared" si="42"/>
        <v>0</v>
      </c>
      <c r="H107" s="161"/>
      <c r="I107" s="160">
        <f t="shared" si="43"/>
        <v>0</v>
      </c>
      <c r="J107" s="161"/>
      <c r="K107" s="160">
        <f t="shared" si="44"/>
        <v>0</v>
      </c>
      <c r="L107" s="160">
        <v>15</v>
      </c>
      <c r="M107" s="160">
        <f t="shared" si="45"/>
        <v>0</v>
      </c>
      <c r="N107" s="160">
        <v>2.4000000000000001E-4</v>
      </c>
      <c r="O107" s="160">
        <f t="shared" si="46"/>
        <v>0</v>
      </c>
      <c r="P107" s="160">
        <v>0</v>
      </c>
      <c r="Q107" s="160">
        <f t="shared" si="47"/>
        <v>0</v>
      </c>
      <c r="R107" s="160"/>
      <c r="S107" s="160" t="s">
        <v>129</v>
      </c>
      <c r="T107" s="160" t="s">
        <v>129</v>
      </c>
      <c r="U107" s="160">
        <v>0.124</v>
      </c>
      <c r="V107" s="160">
        <f t="shared" si="48"/>
        <v>0.62</v>
      </c>
      <c r="W107" s="160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191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 x14ac:dyDescent="0.2">
      <c r="A108" s="175">
        <v>88</v>
      </c>
      <c r="B108" s="176" t="s">
        <v>318</v>
      </c>
      <c r="C108" s="183" t="s">
        <v>319</v>
      </c>
      <c r="D108" s="177" t="s">
        <v>190</v>
      </c>
      <c r="E108" s="178">
        <v>2</v>
      </c>
      <c r="F108" s="179"/>
      <c r="G108" s="180">
        <f t="shared" si="42"/>
        <v>0</v>
      </c>
      <c r="H108" s="161"/>
      <c r="I108" s="160">
        <f t="shared" si="43"/>
        <v>0</v>
      </c>
      <c r="J108" s="161"/>
      <c r="K108" s="160">
        <f t="shared" si="44"/>
        <v>0</v>
      </c>
      <c r="L108" s="160">
        <v>15</v>
      </c>
      <c r="M108" s="160">
        <f t="shared" si="45"/>
        <v>0</v>
      </c>
      <c r="N108" s="160">
        <v>2.4000000000000001E-4</v>
      </c>
      <c r="O108" s="160">
        <f t="shared" si="46"/>
        <v>0</v>
      </c>
      <c r="P108" s="160">
        <v>0</v>
      </c>
      <c r="Q108" s="160">
        <f t="shared" si="47"/>
        <v>0</v>
      </c>
      <c r="R108" s="160"/>
      <c r="S108" s="160" t="s">
        <v>129</v>
      </c>
      <c r="T108" s="160" t="s">
        <v>129</v>
      </c>
      <c r="U108" s="160">
        <v>0.124</v>
      </c>
      <c r="V108" s="160">
        <f t="shared" si="48"/>
        <v>0.25</v>
      </c>
      <c r="W108" s="160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191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75">
        <v>89</v>
      </c>
      <c r="B109" s="176" t="s">
        <v>320</v>
      </c>
      <c r="C109" s="183" t="s">
        <v>321</v>
      </c>
      <c r="D109" s="177" t="s">
        <v>123</v>
      </c>
      <c r="E109" s="178">
        <v>2</v>
      </c>
      <c r="F109" s="179"/>
      <c r="G109" s="180">
        <f t="shared" si="42"/>
        <v>0</v>
      </c>
      <c r="H109" s="161"/>
      <c r="I109" s="160">
        <f t="shared" si="43"/>
        <v>0</v>
      </c>
      <c r="J109" s="161"/>
      <c r="K109" s="160">
        <f t="shared" si="44"/>
        <v>0</v>
      </c>
      <c r="L109" s="160">
        <v>15</v>
      </c>
      <c r="M109" s="160">
        <f t="shared" si="45"/>
        <v>0</v>
      </c>
      <c r="N109" s="160">
        <v>4.0000000000000003E-5</v>
      </c>
      <c r="O109" s="160">
        <f t="shared" si="46"/>
        <v>0</v>
      </c>
      <c r="P109" s="160">
        <v>0</v>
      </c>
      <c r="Q109" s="160">
        <f t="shared" si="47"/>
        <v>0</v>
      </c>
      <c r="R109" s="160"/>
      <c r="S109" s="160" t="s">
        <v>129</v>
      </c>
      <c r="T109" s="160" t="s">
        <v>129</v>
      </c>
      <c r="U109" s="160">
        <v>0.44500000000000001</v>
      </c>
      <c r="V109" s="160">
        <f t="shared" si="48"/>
        <v>0.89</v>
      </c>
      <c r="W109" s="160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191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75">
        <v>90</v>
      </c>
      <c r="B110" s="176" t="s">
        <v>322</v>
      </c>
      <c r="C110" s="183" t="s">
        <v>323</v>
      </c>
      <c r="D110" s="177" t="s">
        <v>190</v>
      </c>
      <c r="E110" s="178">
        <v>1</v>
      </c>
      <c r="F110" s="179"/>
      <c r="G110" s="180">
        <f t="shared" si="42"/>
        <v>0</v>
      </c>
      <c r="H110" s="161"/>
      <c r="I110" s="160">
        <f t="shared" si="43"/>
        <v>0</v>
      </c>
      <c r="J110" s="161"/>
      <c r="K110" s="160">
        <f t="shared" si="44"/>
        <v>0</v>
      </c>
      <c r="L110" s="160">
        <v>15</v>
      </c>
      <c r="M110" s="160">
        <f t="shared" si="45"/>
        <v>0</v>
      </c>
      <c r="N110" s="160">
        <v>1.2E-4</v>
      </c>
      <c r="O110" s="160">
        <f t="shared" si="46"/>
        <v>0</v>
      </c>
      <c r="P110" s="160">
        <v>0</v>
      </c>
      <c r="Q110" s="160">
        <f t="shared" si="47"/>
        <v>0</v>
      </c>
      <c r="R110" s="160"/>
      <c r="S110" s="160" t="s">
        <v>129</v>
      </c>
      <c r="T110" s="160" t="s">
        <v>129</v>
      </c>
      <c r="U110" s="160">
        <v>0.51700000000000002</v>
      </c>
      <c r="V110" s="160">
        <f t="shared" si="48"/>
        <v>0.52</v>
      </c>
      <c r="W110" s="160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191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33.75" outlineLevel="1" x14ac:dyDescent="0.2">
      <c r="A111" s="175">
        <v>91</v>
      </c>
      <c r="B111" s="176" t="s">
        <v>324</v>
      </c>
      <c r="C111" s="183" t="s">
        <v>325</v>
      </c>
      <c r="D111" s="177" t="s">
        <v>123</v>
      </c>
      <c r="E111" s="178">
        <v>1</v>
      </c>
      <c r="F111" s="179"/>
      <c r="G111" s="180">
        <f t="shared" si="42"/>
        <v>0</v>
      </c>
      <c r="H111" s="161"/>
      <c r="I111" s="160">
        <f t="shared" si="43"/>
        <v>0</v>
      </c>
      <c r="J111" s="161"/>
      <c r="K111" s="160">
        <f t="shared" si="44"/>
        <v>0</v>
      </c>
      <c r="L111" s="160">
        <v>15</v>
      </c>
      <c r="M111" s="160">
        <f t="shared" si="45"/>
        <v>0</v>
      </c>
      <c r="N111" s="160">
        <v>2.7999999999999998E-4</v>
      </c>
      <c r="O111" s="160">
        <f t="shared" si="46"/>
        <v>0</v>
      </c>
      <c r="P111" s="160">
        <v>0</v>
      </c>
      <c r="Q111" s="160">
        <f t="shared" si="47"/>
        <v>0</v>
      </c>
      <c r="R111" s="160"/>
      <c r="S111" s="160" t="s">
        <v>129</v>
      </c>
      <c r="T111" s="160" t="s">
        <v>129</v>
      </c>
      <c r="U111" s="160">
        <v>0.246</v>
      </c>
      <c r="V111" s="160">
        <f t="shared" si="48"/>
        <v>0.25</v>
      </c>
      <c r="W111" s="160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191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75">
        <v>92</v>
      </c>
      <c r="B112" s="176" t="s">
        <v>326</v>
      </c>
      <c r="C112" s="183" t="s">
        <v>327</v>
      </c>
      <c r="D112" s="177" t="s">
        <v>123</v>
      </c>
      <c r="E112" s="178">
        <v>1</v>
      </c>
      <c r="F112" s="179"/>
      <c r="G112" s="180">
        <f t="shared" si="42"/>
        <v>0</v>
      </c>
      <c r="H112" s="161"/>
      <c r="I112" s="160">
        <f t="shared" si="43"/>
        <v>0</v>
      </c>
      <c r="J112" s="161"/>
      <c r="K112" s="160">
        <f t="shared" si="44"/>
        <v>0</v>
      </c>
      <c r="L112" s="160">
        <v>15</v>
      </c>
      <c r="M112" s="160">
        <f t="shared" si="45"/>
        <v>0</v>
      </c>
      <c r="N112" s="160">
        <v>9.0000000000000006E-5</v>
      </c>
      <c r="O112" s="160">
        <f t="shared" si="46"/>
        <v>0</v>
      </c>
      <c r="P112" s="160">
        <v>0</v>
      </c>
      <c r="Q112" s="160">
        <f t="shared" si="47"/>
        <v>0</v>
      </c>
      <c r="R112" s="160"/>
      <c r="S112" s="160" t="s">
        <v>129</v>
      </c>
      <c r="T112" s="160" t="s">
        <v>129</v>
      </c>
      <c r="U112" s="160">
        <v>0.246</v>
      </c>
      <c r="V112" s="160">
        <f t="shared" si="48"/>
        <v>0.25</v>
      </c>
      <c r="W112" s="160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191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ht="22.5" outlineLevel="1" x14ac:dyDescent="0.2">
      <c r="A113" s="175">
        <v>93</v>
      </c>
      <c r="B113" s="176" t="s">
        <v>328</v>
      </c>
      <c r="C113" s="183" t="s">
        <v>329</v>
      </c>
      <c r="D113" s="177" t="s">
        <v>123</v>
      </c>
      <c r="E113" s="178">
        <v>1</v>
      </c>
      <c r="F113" s="179"/>
      <c r="G113" s="180">
        <f t="shared" si="42"/>
        <v>0</v>
      </c>
      <c r="H113" s="161"/>
      <c r="I113" s="160">
        <f t="shared" si="43"/>
        <v>0</v>
      </c>
      <c r="J113" s="161"/>
      <c r="K113" s="160">
        <f t="shared" si="44"/>
        <v>0</v>
      </c>
      <c r="L113" s="160">
        <v>15</v>
      </c>
      <c r="M113" s="160">
        <f t="shared" si="45"/>
        <v>0</v>
      </c>
      <c r="N113" s="160">
        <v>2.5999999999999998E-4</v>
      </c>
      <c r="O113" s="160">
        <f t="shared" si="46"/>
        <v>0</v>
      </c>
      <c r="P113" s="160">
        <v>0</v>
      </c>
      <c r="Q113" s="160">
        <f t="shared" si="47"/>
        <v>0</v>
      </c>
      <c r="R113" s="160"/>
      <c r="S113" s="160" t="s">
        <v>129</v>
      </c>
      <c r="T113" s="160" t="s">
        <v>129</v>
      </c>
      <c r="U113" s="160">
        <v>0.246</v>
      </c>
      <c r="V113" s="160">
        <f t="shared" si="48"/>
        <v>0.25</v>
      </c>
      <c r="W113" s="160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191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75">
        <v>94</v>
      </c>
      <c r="B114" s="176" t="s">
        <v>330</v>
      </c>
      <c r="C114" s="183" t="s">
        <v>331</v>
      </c>
      <c r="D114" s="177" t="s">
        <v>123</v>
      </c>
      <c r="E114" s="178">
        <v>1</v>
      </c>
      <c r="F114" s="179"/>
      <c r="G114" s="180">
        <f t="shared" si="42"/>
        <v>0</v>
      </c>
      <c r="H114" s="161"/>
      <c r="I114" s="160">
        <f t="shared" si="43"/>
        <v>0</v>
      </c>
      <c r="J114" s="161"/>
      <c r="K114" s="160">
        <f t="shared" si="44"/>
        <v>0</v>
      </c>
      <c r="L114" s="160">
        <v>15</v>
      </c>
      <c r="M114" s="160">
        <f t="shared" si="45"/>
        <v>0</v>
      </c>
      <c r="N114" s="160">
        <v>0</v>
      </c>
      <c r="O114" s="160">
        <f t="shared" si="46"/>
        <v>0</v>
      </c>
      <c r="P114" s="160">
        <v>0</v>
      </c>
      <c r="Q114" s="160">
        <f t="shared" si="47"/>
        <v>0</v>
      </c>
      <c r="R114" s="160"/>
      <c r="S114" s="160" t="s">
        <v>129</v>
      </c>
      <c r="T114" s="160" t="s">
        <v>129</v>
      </c>
      <c r="U114" s="160">
        <v>0.246</v>
      </c>
      <c r="V114" s="160">
        <f t="shared" si="48"/>
        <v>0.25</v>
      </c>
      <c r="W114" s="160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191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75">
        <v>95</v>
      </c>
      <c r="B115" s="176" t="s">
        <v>332</v>
      </c>
      <c r="C115" s="183" t="s">
        <v>333</v>
      </c>
      <c r="D115" s="177" t="s">
        <v>123</v>
      </c>
      <c r="E115" s="178">
        <v>1</v>
      </c>
      <c r="F115" s="179"/>
      <c r="G115" s="180">
        <f t="shared" si="42"/>
        <v>0</v>
      </c>
      <c r="H115" s="161"/>
      <c r="I115" s="160">
        <f t="shared" si="43"/>
        <v>0</v>
      </c>
      <c r="J115" s="161"/>
      <c r="K115" s="160">
        <f t="shared" si="44"/>
        <v>0</v>
      </c>
      <c r="L115" s="160">
        <v>15</v>
      </c>
      <c r="M115" s="160">
        <f t="shared" si="45"/>
        <v>0</v>
      </c>
      <c r="N115" s="160">
        <v>0</v>
      </c>
      <c r="O115" s="160">
        <f t="shared" si="46"/>
        <v>0</v>
      </c>
      <c r="P115" s="160">
        <v>0</v>
      </c>
      <c r="Q115" s="160">
        <f t="shared" si="47"/>
        <v>0</v>
      </c>
      <c r="R115" s="160"/>
      <c r="S115" s="160" t="s">
        <v>129</v>
      </c>
      <c r="T115" s="160" t="s">
        <v>129</v>
      </c>
      <c r="U115" s="160">
        <v>0.37</v>
      </c>
      <c r="V115" s="160">
        <f t="shared" si="48"/>
        <v>0.37</v>
      </c>
      <c r="W115" s="160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191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75">
        <v>96</v>
      </c>
      <c r="B116" s="176" t="s">
        <v>334</v>
      </c>
      <c r="C116" s="183" t="s">
        <v>335</v>
      </c>
      <c r="D116" s="177" t="s">
        <v>123</v>
      </c>
      <c r="E116" s="178">
        <v>1</v>
      </c>
      <c r="F116" s="179"/>
      <c r="G116" s="180">
        <f t="shared" si="42"/>
        <v>0</v>
      </c>
      <c r="H116" s="161"/>
      <c r="I116" s="160">
        <f t="shared" si="43"/>
        <v>0</v>
      </c>
      <c r="J116" s="161"/>
      <c r="K116" s="160">
        <f t="shared" si="44"/>
        <v>0</v>
      </c>
      <c r="L116" s="160">
        <v>15</v>
      </c>
      <c r="M116" s="160">
        <f t="shared" si="45"/>
        <v>0</v>
      </c>
      <c r="N116" s="160">
        <v>2.0000000000000002E-5</v>
      </c>
      <c r="O116" s="160">
        <f t="shared" si="46"/>
        <v>0</v>
      </c>
      <c r="P116" s="160">
        <v>0</v>
      </c>
      <c r="Q116" s="160">
        <f t="shared" si="47"/>
        <v>0</v>
      </c>
      <c r="R116" s="160"/>
      <c r="S116" s="160" t="s">
        <v>141</v>
      </c>
      <c r="T116" s="160" t="s">
        <v>220</v>
      </c>
      <c r="U116" s="160">
        <v>1.262</v>
      </c>
      <c r="V116" s="160">
        <f t="shared" si="48"/>
        <v>1.26</v>
      </c>
      <c r="W116" s="160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191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75">
        <v>97</v>
      </c>
      <c r="B117" s="176" t="s">
        <v>336</v>
      </c>
      <c r="C117" s="183" t="s">
        <v>337</v>
      </c>
      <c r="D117" s="177" t="s">
        <v>123</v>
      </c>
      <c r="E117" s="178">
        <v>1</v>
      </c>
      <c r="F117" s="179"/>
      <c r="G117" s="180">
        <f t="shared" si="42"/>
        <v>0</v>
      </c>
      <c r="H117" s="161"/>
      <c r="I117" s="160">
        <f t="shared" si="43"/>
        <v>0</v>
      </c>
      <c r="J117" s="161"/>
      <c r="K117" s="160">
        <f t="shared" si="44"/>
        <v>0</v>
      </c>
      <c r="L117" s="160">
        <v>15</v>
      </c>
      <c r="M117" s="160">
        <f t="shared" si="45"/>
        <v>0</v>
      </c>
      <c r="N117" s="160">
        <v>8.0000000000000004E-4</v>
      </c>
      <c r="O117" s="160">
        <f t="shared" si="46"/>
        <v>0</v>
      </c>
      <c r="P117" s="160">
        <v>0</v>
      </c>
      <c r="Q117" s="160">
        <f t="shared" si="47"/>
        <v>0</v>
      </c>
      <c r="R117" s="160" t="s">
        <v>164</v>
      </c>
      <c r="S117" s="160" t="s">
        <v>129</v>
      </c>
      <c r="T117" s="160" t="s">
        <v>129</v>
      </c>
      <c r="U117" s="160">
        <v>0</v>
      </c>
      <c r="V117" s="160">
        <f t="shared" si="48"/>
        <v>0</v>
      </c>
      <c r="W117" s="160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262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75">
        <v>98</v>
      </c>
      <c r="B118" s="176" t="s">
        <v>338</v>
      </c>
      <c r="C118" s="183" t="s">
        <v>339</v>
      </c>
      <c r="D118" s="177" t="s">
        <v>123</v>
      </c>
      <c r="E118" s="178">
        <v>1</v>
      </c>
      <c r="F118" s="179"/>
      <c r="G118" s="180">
        <f t="shared" si="42"/>
        <v>0</v>
      </c>
      <c r="H118" s="161"/>
      <c r="I118" s="160">
        <f t="shared" si="43"/>
        <v>0</v>
      </c>
      <c r="J118" s="161"/>
      <c r="K118" s="160">
        <f t="shared" si="44"/>
        <v>0</v>
      </c>
      <c r="L118" s="160">
        <v>15</v>
      </c>
      <c r="M118" s="160">
        <f t="shared" si="45"/>
        <v>0</v>
      </c>
      <c r="N118" s="160">
        <v>0.05</v>
      </c>
      <c r="O118" s="160">
        <f t="shared" si="46"/>
        <v>0.05</v>
      </c>
      <c r="P118" s="160">
        <v>0</v>
      </c>
      <c r="Q118" s="160">
        <f t="shared" si="47"/>
        <v>0</v>
      </c>
      <c r="R118" s="160" t="s">
        <v>164</v>
      </c>
      <c r="S118" s="160" t="s">
        <v>124</v>
      </c>
      <c r="T118" s="160" t="s">
        <v>124</v>
      </c>
      <c r="U118" s="160">
        <v>0</v>
      </c>
      <c r="V118" s="160">
        <f t="shared" si="48"/>
        <v>0</v>
      </c>
      <c r="W118" s="160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262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 x14ac:dyDescent="0.2">
      <c r="A119" s="175">
        <v>99</v>
      </c>
      <c r="B119" s="176" t="s">
        <v>340</v>
      </c>
      <c r="C119" s="183" t="s">
        <v>341</v>
      </c>
      <c r="D119" s="177" t="s">
        <v>123</v>
      </c>
      <c r="E119" s="178">
        <v>1</v>
      </c>
      <c r="F119" s="179"/>
      <c r="G119" s="180">
        <f t="shared" si="42"/>
        <v>0</v>
      </c>
      <c r="H119" s="161"/>
      <c r="I119" s="160">
        <f t="shared" si="43"/>
        <v>0</v>
      </c>
      <c r="J119" s="161"/>
      <c r="K119" s="160">
        <f t="shared" si="44"/>
        <v>0</v>
      </c>
      <c r="L119" s="160">
        <v>15</v>
      </c>
      <c r="M119" s="160">
        <f t="shared" si="45"/>
        <v>0</v>
      </c>
      <c r="N119" s="160">
        <v>8.4999999999999995E-4</v>
      </c>
      <c r="O119" s="160">
        <f t="shared" si="46"/>
        <v>0</v>
      </c>
      <c r="P119" s="160">
        <v>0</v>
      </c>
      <c r="Q119" s="160">
        <f t="shared" si="47"/>
        <v>0</v>
      </c>
      <c r="R119" s="160" t="s">
        <v>164</v>
      </c>
      <c r="S119" s="160" t="s">
        <v>129</v>
      </c>
      <c r="T119" s="160" t="s">
        <v>129</v>
      </c>
      <c r="U119" s="160">
        <v>0</v>
      </c>
      <c r="V119" s="160">
        <f t="shared" si="48"/>
        <v>0</v>
      </c>
      <c r="W119" s="160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 t="s">
        <v>262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75">
        <v>100</v>
      </c>
      <c r="B120" s="176" t="s">
        <v>342</v>
      </c>
      <c r="C120" s="183" t="s">
        <v>343</v>
      </c>
      <c r="D120" s="177" t="s">
        <v>123</v>
      </c>
      <c r="E120" s="178">
        <v>1</v>
      </c>
      <c r="F120" s="179"/>
      <c r="G120" s="180">
        <f t="shared" si="42"/>
        <v>0</v>
      </c>
      <c r="H120" s="161"/>
      <c r="I120" s="160">
        <f t="shared" si="43"/>
        <v>0</v>
      </c>
      <c r="J120" s="161"/>
      <c r="K120" s="160">
        <f t="shared" si="44"/>
        <v>0</v>
      </c>
      <c r="L120" s="160">
        <v>15</v>
      </c>
      <c r="M120" s="160">
        <f t="shared" si="45"/>
        <v>0</v>
      </c>
      <c r="N120" s="160">
        <v>1.4E-3</v>
      </c>
      <c r="O120" s="160">
        <f t="shared" si="46"/>
        <v>0</v>
      </c>
      <c r="P120" s="160">
        <v>0</v>
      </c>
      <c r="Q120" s="160">
        <f t="shared" si="47"/>
        <v>0</v>
      </c>
      <c r="R120" s="160" t="s">
        <v>164</v>
      </c>
      <c r="S120" s="160" t="s">
        <v>129</v>
      </c>
      <c r="T120" s="160" t="s">
        <v>129</v>
      </c>
      <c r="U120" s="160">
        <v>0</v>
      </c>
      <c r="V120" s="160">
        <f t="shared" si="48"/>
        <v>0</v>
      </c>
      <c r="W120" s="160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262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75">
        <v>101</v>
      </c>
      <c r="B121" s="176" t="s">
        <v>344</v>
      </c>
      <c r="C121" s="183" t="s">
        <v>345</v>
      </c>
      <c r="D121" s="177" t="s">
        <v>123</v>
      </c>
      <c r="E121" s="178">
        <v>1</v>
      </c>
      <c r="F121" s="179"/>
      <c r="G121" s="180">
        <f t="shared" si="42"/>
        <v>0</v>
      </c>
      <c r="H121" s="161"/>
      <c r="I121" s="160">
        <f t="shared" si="43"/>
        <v>0</v>
      </c>
      <c r="J121" s="161"/>
      <c r="K121" s="160">
        <f t="shared" si="44"/>
        <v>0</v>
      </c>
      <c r="L121" s="160">
        <v>15</v>
      </c>
      <c r="M121" s="160">
        <f t="shared" si="45"/>
        <v>0</v>
      </c>
      <c r="N121" s="160">
        <v>1.64E-3</v>
      </c>
      <c r="O121" s="160">
        <f t="shared" si="46"/>
        <v>0</v>
      </c>
      <c r="P121" s="160">
        <v>0</v>
      </c>
      <c r="Q121" s="160">
        <f t="shared" si="47"/>
        <v>0</v>
      </c>
      <c r="R121" s="160" t="s">
        <v>164</v>
      </c>
      <c r="S121" s="160" t="s">
        <v>129</v>
      </c>
      <c r="T121" s="160" t="s">
        <v>129</v>
      </c>
      <c r="U121" s="160">
        <v>0</v>
      </c>
      <c r="V121" s="160">
        <f t="shared" si="48"/>
        <v>0</v>
      </c>
      <c r="W121" s="160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262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75">
        <v>102</v>
      </c>
      <c r="B122" s="176" t="s">
        <v>346</v>
      </c>
      <c r="C122" s="183" t="s">
        <v>347</v>
      </c>
      <c r="D122" s="177" t="s">
        <v>123</v>
      </c>
      <c r="E122" s="178">
        <v>1</v>
      </c>
      <c r="F122" s="179"/>
      <c r="G122" s="180">
        <f t="shared" si="42"/>
        <v>0</v>
      </c>
      <c r="H122" s="161"/>
      <c r="I122" s="160">
        <f t="shared" si="43"/>
        <v>0</v>
      </c>
      <c r="J122" s="161"/>
      <c r="K122" s="160">
        <f t="shared" si="44"/>
        <v>0</v>
      </c>
      <c r="L122" s="160">
        <v>15</v>
      </c>
      <c r="M122" s="160">
        <f t="shared" si="45"/>
        <v>0</v>
      </c>
      <c r="N122" s="160">
        <v>1.33E-3</v>
      </c>
      <c r="O122" s="160">
        <f t="shared" si="46"/>
        <v>0</v>
      </c>
      <c r="P122" s="160">
        <v>0</v>
      </c>
      <c r="Q122" s="160">
        <f t="shared" si="47"/>
        <v>0</v>
      </c>
      <c r="R122" s="160" t="s">
        <v>164</v>
      </c>
      <c r="S122" s="160" t="s">
        <v>129</v>
      </c>
      <c r="T122" s="160" t="s">
        <v>129</v>
      </c>
      <c r="U122" s="160">
        <v>0</v>
      </c>
      <c r="V122" s="160">
        <f t="shared" si="48"/>
        <v>0</v>
      </c>
      <c r="W122" s="160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262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75">
        <v>103</v>
      </c>
      <c r="B123" s="176" t="s">
        <v>348</v>
      </c>
      <c r="C123" s="183" t="s">
        <v>349</v>
      </c>
      <c r="D123" s="177" t="s">
        <v>123</v>
      </c>
      <c r="E123" s="178">
        <v>1</v>
      </c>
      <c r="F123" s="179"/>
      <c r="G123" s="180">
        <f t="shared" si="42"/>
        <v>0</v>
      </c>
      <c r="H123" s="161"/>
      <c r="I123" s="160">
        <f t="shared" si="43"/>
        <v>0</v>
      </c>
      <c r="J123" s="161"/>
      <c r="K123" s="160">
        <f t="shared" si="44"/>
        <v>0</v>
      </c>
      <c r="L123" s="160">
        <v>15</v>
      </c>
      <c r="M123" s="160">
        <f t="shared" si="45"/>
        <v>0</v>
      </c>
      <c r="N123" s="160">
        <v>4.4999999999999997E-3</v>
      </c>
      <c r="O123" s="160">
        <f t="shared" si="46"/>
        <v>0</v>
      </c>
      <c r="P123" s="160">
        <v>0</v>
      </c>
      <c r="Q123" s="160">
        <f t="shared" si="47"/>
        <v>0</v>
      </c>
      <c r="R123" s="160" t="s">
        <v>164</v>
      </c>
      <c r="S123" s="160" t="s">
        <v>129</v>
      </c>
      <c r="T123" s="160" t="s">
        <v>129</v>
      </c>
      <c r="U123" s="160">
        <v>0</v>
      </c>
      <c r="V123" s="160">
        <f t="shared" si="48"/>
        <v>0</v>
      </c>
      <c r="W123" s="160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262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75">
        <v>104</v>
      </c>
      <c r="B124" s="176" t="s">
        <v>350</v>
      </c>
      <c r="C124" s="183" t="s">
        <v>351</v>
      </c>
      <c r="D124" s="177" t="s">
        <v>123</v>
      </c>
      <c r="E124" s="178">
        <v>1</v>
      </c>
      <c r="F124" s="179"/>
      <c r="G124" s="180">
        <f t="shared" si="42"/>
        <v>0</v>
      </c>
      <c r="H124" s="161"/>
      <c r="I124" s="160">
        <f t="shared" si="43"/>
        <v>0</v>
      </c>
      <c r="J124" s="161"/>
      <c r="K124" s="160">
        <f t="shared" si="44"/>
        <v>0</v>
      </c>
      <c r="L124" s="160">
        <v>15</v>
      </c>
      <c r="M124" s="160">
        <f t="shared" si="45"/>
        <v>0</v>
      </c>
      <c r="N124" s="160">
        <v>1.4999999999999999E-2</v>
      </c>
      <c r="O124" s="160">
        <f t="shared" si="46"/>
        <v>0.02</v>
      </c>
      <c r="P124" s="160">
        <v>0</v>
      </c>
      <c r="Q124" s="160">
        <f t="shared" si="47"/>
        <v>0</v>
      </c>
      <c r="R124" s="160" t="s">
        <v>164</v>
      </c>
      <c r="S124" s="160" t="s">
        <v>129</v>
      </c>
      <c r="T124" s="160" t="s">
        <v>129</v>
      </c>
      <c r="U124" s="160">
        <v>0</v>
      </c>
      <c r="V124" s="160">
        <f t="shared" si="48"/>
        <v>0</v>
      </c>
      <c r="W124" s="160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262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 x14ac:dyDescent="0.2">
      <c r="A125" s="175">
        <v>105</v>
      </c>
      <c r="B125" s="176" t="s">
        <v>352</v>
      </c>
      <c r="C125" s="183" t="s">
        <v>353</v>
      </c>
      <c r="D125" s="177" t="s">
        <v>123</v>
      </c>
      <c r="E125" s="178">
        <v>1</v>
      </c>
      <c r="F125" s="179"/>
      <c r="G125" s="180">
        <f t="shared" si="42"/>
        <v>0</v>
      </c>
      <c r="H125" s="161"/>
      <c r="I125" s="160">
        <f t="shared" si="43"/>
        <v>0</v>
      </c>
      <c r="J125" s="161"/>
      <c r="K125" s="160">
        <f t="shared" si="44"/>
        <v>0</v>
      </c>
      <c r="L125" s="160">
        <v>15</v>
      </c>
      <c r="M125" s="160">
        <f t="shared" si="45"/>
        <v>0</v>
      </c>
      <c r="N125" s="160">
        <v>1.2999999999999999E-2</v>
      </c>
      <c r="O125" s="160">
        <f t="shared" si="46"/>
        <v>0.01</v>
      </c>
      <c r="P125" s="160">
        <v>0</v>
      </c>
      <c r="Q125" s="160">
        <f t="shared" si="47"/>
        <v>0</v>
      </c>
      <c r="R125" s="160" t="s">
        <v>164</v>
      </c>
      <c r="S125" s="160" t="s">
        <v>129</v>
      </c>
      <c r="T125" s="160" t="s">
        <v>129</v>
      </c>
      <c r="U125" s="160">
        <v>0</v>
      </c>
      <c r="V125" s="160">
        <f t="shared" si="48"/>
        <v>0</v>
      </c>
      <c r="W125" s="160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262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ht="22.5" outlineLevel="1" x14ac:dyDescent="0.2">
      <c r="A126" s="175">
        <v>106</v>
      </c>
      <c r="B126" s="176" t="s">
        <v>354</v>
      </c>
      <c r="C126" s="183" t="s">
        <v>355</v>
      </c>
      <c r="D126" s="177" t="s">
        <v>123</v>
      </c>
      <c r="E126" s="178">
        <v>1</v>
      </c>
      <c r="F126" s="179"/>
      <c r="G126" s="180">
        <f t="shared" si="42"/>
        <v>0</v>
      </c>
      <c r="H126" s="161"/>
      <c r="I126" s="160">
        <f t="shared" si="43"/>
        <v>0</v>
      </c>
      <c r="J126" s="161"/>
      <c r="K126" s="160">
        <f t="shared" si="44"/>
        <v>0</v>
      </c>
      <c r="L126" s="160">
        <v>15</v>
      </c>
      <c r="M126" s="160">
        <f t="shared" si="45"/>
        <v>0</v>
      </c>
      <c r="N126" s="160">
        <v>2.7E-2</v>
      </c>
      <c r="O126" s="160">
        <f t="shared" si="46"/>
        <v>0.03</v>
      </c>
      <c r="P126" s="160">
        <v>0</v>
      </c>
      <c r="Q126" s="160">
        <f t="shared" si="47"/>
        <v>0</v>
      </c>
      <c r="R126" s="160" t="s">
        <v>164</v>
      </c>
      <c r="S126" s="160" t="s">
        <v>356</v>
      </c>
      <c r="T126" s="160" t="s">
        <v>356</v>
      </c>
      <c r="U126" s="160">
        <v>0</v>
      </c>
      <c r="V126" s="160">
        <f t="shared" si="48"/>
        <v>0</v>
      </c>
      <c r="W126" s="160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262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ht="22.5" outlineLevel="1" x14ac:dyDescent="0.2">
      <c r="A127" s="175">
        <v>107</v>
      </c>
      <c r="B127" s="176" t="s">
        <v>357</v>
      </c>
      <c r="C127" s="183" t="s">
        <v>358</v>
      </c>
      <c r="D127" s="177" t="s">
        <v>187</v>
      </c>
      <c r="E127" s="178">
        <v>0.14377999999999999</v>
      </c>
      <c r="F127" s="179"/>
      <c r="G127" s="180">
        <f t="shared" si="42"/>
        <v>0</v>
      </c>
      <c r="H127" s="161"/>
      <c r="I127" s="160">
        <f t="shared" si="43"/>
        <v>0</v>
      </c>
      <c r="J127" s="161"/>
      <c r="K127" s="160">
        <f t="shared" si="44"/>
        <v>0</v>
      </c>
      <c r="L127" s="160">
        <v>15</v>
      </c>
      <c r="M127" s="160">
        <f t="shared" si="45"/>
        <v>0</v>
      </c>
      <c r="N127" s="160">
        <v>0</v>
      </c>
      <c r="O127" s="160">
        <f t="shared" si="46"/>
        <v>0</v>
      </c>
      <c r="P127" s="160">
        <v>0</v>
      </c>
      <c r="Q127" s="160">
        <f t="shared" si="47"/>
        <v>0</v>
      </c>
      <c r="R127" s="160"/>
      <c r="S127" s="160" t="s">
        <v>129</v>
      </c>
      <c r="T127" s="160" t="s">
        <v>129</v>
      </c>
      <c r="U127" s="160">
        <v>1.629</v>
      </c>
      <c r="V127" s="160">
        <f t="shared" si="48"/>
        <v>0.23</v>
      </c>
      <c r="W127" s="160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244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x14ac:dyDescent="0.2">
      <c r="A128" s="163" t="s">
        <v>119</v>
      </c>
      <c r="B128" s="164" t="s">
        <v>83</v>
      </c>
      <c r="C128" s="182" t="s">
        <v>84</v>
      </c>
      <c r="D128" s="165"/>
      <c r="E128" s="166"/>
      <c r="F128" s="167"/>
      <c r="G128" s="168">
        <f>SUMIF(AG129:AG139,"&lt;&gt;NOR",G129:G139)</f>
        <v>0</v>
      </c>
      <c r="H128" s="162"/>
      <c r="I128" s="162">
        <f>SUM(I129:I139)</f>
        <v>0</v>
      </c>
      <c r="J128" s="162"/>
      <c r="K128" s="162">
        <f>SUM(K129:K139)</f>
        <v>0</v>
      </c>
      <c r="L128" s="162"/>
      <c r="M128" s="162">
        <f>SUM(M129:M139)</f>
        <v>0</v>
      </c>
      <c r="N128" s="162"/>
      <c r="O128" s="162">
        <f>SUM(O129:O139)</f>
        <v>0.22</v>
      </c>
      <c r="P128" s="162"/>
      <c r="Q128" s="162">
        <f>SUM(Q129:Q139)</f>
        <v>0</v>
      </c>
      <c r="R128" s="162"/>
      <c r="S128" s="162"/>
      <c r="T128" s="162"/>
      <c r="U128" s="162"/>
      <c r="V128" s="162">
        <f>SUM(V129:V139)</f>
        <v>12.280000000000001</v>
      </c>
      <c r="W128" s="162"/>
      <c r="AG128" t="s">
        <v>120</v>
      </c>
    </row>
    <row r="129" spans="1:60" outlineLevel="1" x14ac:dyDescent="0.2">
      <c r="A129" s="175">
        <v>108</v>
      </c>
      <c r="B129" s="176" t="s">
        <v>359</v>
      </c>
      <c r="C129" s="183" t="s">
        <v>360</v>
      </c>
      <c r="D129" s="177" t="s">
        <v>123</v>
      </c>
      <c r="E129" s="178">
        <v>4</v>
      </c>
      <c r="F129" s="179"/>
      <c r="G129" s="180">
        <f t="shared" ref="G129:G139" si="49">ROUND(E129*F129,2)</f>
        <v>0</v>
      </c>
      <c r="H129" s="161"/>
      <c r="I129" s="160">
        <f t="shared" ref="I129:I139" si="50">ROUND(E129*H129,2)</f>
        <v>0</v>
      </c>
      <c r="J129" s="161"/>
      <c r="K129" s="160">
        <f t="shared" ref="K129:K139" si="51">ROUND(E129*J129,2)</f>
        <v>0</v>
      </c>
      <c r="L129" s="160">
        <v>15</v>
      </c>
      <c r="M129" s="160">
        <f t="shared" ref="M129:M139" si="52">G129*(1+L129/100)</f>
        <v>0</v>
      </c>
      <c r="N129" s="160">
        <v>0</v>
      </c>
      <c r="O129" s="160">
        <f t="shared" ref="O129:O139" si="53">ROUND(E129*N129,2)</f>
        <v>0</v>
      </c>
      <c r="P129" s="160">
        <v>0</v>
      </c>
      <c r="Q129" s="160">
        <f t="shared" ref="Q129:Q139" si="54">ROUND(E129*P129,2)</f>
        <v>0</v>
      </c>
      <c r="R129" s="160"/>
      <c r="S129" s="160" t="s">
        <v>129</v>
      </c>
      <c r="T129" s="160" t="s">
        <v>129</v>
      </c>
      <c r="U129" s="160">
        <v>0.55000000000000004</v>
      </c>
      <c r="V129" s="160">
        <f t="shared" ref="V129:V139" si="55">ROUND(E129*U129,2)</f>
        <v>2.2000000000000002</v>
      </c>
      <c r="W129" s="160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161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75">
        <v>109</v>
      </c>
      <c r="B130" s="176" t="s">
        <v>361</v>
      </c>
      <c r="C130" s="183" t="s">
        <v>362</v>
      </c>
      <c r="D130" s="177" t="s">
        <v>123</v>
      </c>
      <c r="E130" s="178">
        <v>2</v>
      </c>
      <c r="F130" s="179"/>
      <c r="G130" s="180">
        <f t="shared" si="49"/>
        <v>0</v>
      </c>
      <c r="H130" s="161"/>
      <c r="I130" s="160">
        <f t="shared" si="50"/>
        <v>0</v>
      </c>
      <c r="J130" s="161"/>
      <c r="K130" s="160">
        <f t="shared" si="51"/>
        <v>0</v>
      </c>
      <c r="L130" s="160">
        <v>15</v>
      </c>
      <c r="M130" s="160">
        <f t="shared" si="52"/>
        <v>0</v>
      </c>
      <c r="N130" s="160">
        <v>0</v>
      </c>
      <c r="O130" s="160">
        <f t="shared" si="53"/>
        <v>0</v>
      </c>
      <c r="P130" s="160">
        <v>0</v>
      </c>
      <c r="Q130" s="160">
        <f t="shared" si="54"/>
        <v>0</v>
      </c>
      <c r="R130" s="160"/>
      <c r="S130" s="160" t="s">
        <v>129</v>
      </c>
      <c r="T130" s="160" t="s">
        <v>129</v>
      </c>
      <c r="U130" s="160">
        <v>1.45</v>
      </c>
      <c r="V130" s="160">
        <f t="shared" si="55"/>
        <v>2.9</v>
      </c>
      <c r="W130" s="160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191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75">
        <v>110</v>
      </c>
      <c r="B131" s="176" t="s">
        <v>363</v>
      </c>
      <c r="C131" s="183" t="s">
        <v>364</v>
      </c>
      <c r="D131" s="177" t="s">
        <v>123</v>
      </c>
      <c r="E131" s="178">
        <v>2</v>
      </c>
      <c r="F131" s="179"/>
      <c r="G131" s="180">
        <f t="shared" si="49"/>
        <v>0</v>
      </c>
      <c r="H131" s="161"/>
      <c r="I131" s="160">
        <f t="shared" si="50"/>
        <v>0</v>
      </c>
      <c r="J131" s="161"/>
      <c r="K131" s="160">
        <f t="shared" si="51"/>
        <v>0</v>
      </c>
      <c r="L131" s="160">
        <v>15</v>
      </c>
      <c r="M131" s="160">
        <f t="shared" si="52"/>
        <v>0</v>
      </c>
      <c r="N131" s="160">
        <v>0</v>
      </c>
      <c r="O131" s="160">
        <f t="shared" si="53"/>
        <v>0</v>
      </c>
      <c r="P131" s="160">
        <v>0</v>
      </c>
      <c r="Q131" s="160">
        <f t="shared" si="54"/>
        <v>0</v>
      </c>
      <c r="R131" s="160"/>
      <c r="S131" s="160" t="s">
        <v>129</v>
      </c>
      <c r="T131" s="160" t="s">
        <v>129</v>
      </c>
      <c r="U131" s="160">
        <v>0.50700000000000001</v>
      </c>
      <c r="V131" s="160">
        <f t="shared" si="55"/>
        <v>1.01</v>
      </c>
      <c r="W131" s="160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161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75">
        <v>111</v>
      </c>
      <c r="B132" s="176" t="s">
        <v>365</v>
      </c>
      <c r="C132" s="183" t="s">
        <v>366</v>
      </c>
      <c r="D132" s="177" t="s">
        <v>123</v>
      </c>
      <c r="E132" s="178">
        <v>2</v>
      </c>
      <c r="F132" s="179"/>
      <c r="G132" s="180">
        <f t="shared" si="49"/>
        <v>0</v>
      </c>
      <c r="H132" s="161"/>
      <c r="I132" s="160">
        <f t="shared" si="50"/>
        <v>0</v>
      </c>
      <c r="J132" s="161"/>
      <c r="K132" s="160">
        <f t="shared" si="51"/>
        <v>0</v>
      </c>
      <c r="L132" s="160">
        <v>15</v>
      </c>
      <c r="M132" s="160">
        <f t="shared" si="52"/>
        <v>0</v>
      </c>
      <c r="N132" s="160">
        <v>0</v>
      </c>
      <c r="O132" s="160">
        <f t="shared" si="53"/>
        <v>0</v>
      </c>
      <c r="P132" s="160">
        <v>0</v>
      </c>
      <c r="Q132" s="160">
        <f t="shared" si="54"/>
        <v>0</v>
      </c>
      <c r="R132" s="160"/>
      <c r="S132" s="160" t="s">
        <v>129</v>
      </c>
      <c r="T132" s="160" t="s">
        <v>129</v>
      </c>
      <c r="U132" s="160">
        <v>0.77500000000000002</v>
      </c>
      <c r="V132" s="160">
        <f t="shared" si="55"/>
        <v>1.55</v>
      </c>
      <c r="W132" s="160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191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75">
        <v>112</v>
      </c>
      <c r="B133" s="176" t="s">
        <v>367</v>
      </c>
      <c r="C133" s="183" t="s">
        <v>368</v>
      </c>
      <c r="D133" s="177" t="s">
        <v>123</v>
      </c>
      <c r="E133" s="178">
        <v>1</v>
      </c>
      <c r="F133" s="179"/>
      <c r="G133" s="180">
        <f t="shared" si="49"/>
        <v>0</v>
      </c>
      <c r="H133" s="161"/>
      <c r="I133" s="160">
        <f t="shared" si="50"/>
        <v>0</v>
      </c>
      <c r="J133" s="161"/>
      <c r="K133" s="160">
        <f t="shared" si="51"/>
        <v>0</v>
      </c>
      <c r="L133" s="160">
        <v>15</v>
      </c>
      <c r="M133" s="160">
        <f t="shared" si="52"/>
        <v>0</v>
      </c>
      <c r="N133" s="160">
        <v>0</v>
      </c>
      <c r="O133" s="160">
        <f t="shared" si="53"/>
        <v>0</v>
      </c>
      <c r="P133" s="160">
        <v>0</v>
      </c>
      <c r="Q133" s="160">
        <f t="shared" si="54"/>
        <v>0</v>
      </c>
      <c r="R133" s="160"/>
      <c r="S133" s="160" t="s">
        <v>129</v>
      </c>
      <c r="T133" s="160" t="s">
        <v>129</v>
      </c>
      <c r="U133" s="160">
        <v>4.0670000000000002</v>
      </c>
      <c r="V133" s="160">
        <f t="shared" si="55"/>
        <v>4.07</v>
      </c>
      <c r="W133" s="160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191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75">
        <v>113</v>
      </c>
      <c r="B134" s="176" t="s">
        <v>369</v>
      </c>
      <c r="C134" s="183" t="s">
        <v>370</v>
      </c>
      <c r="D134" s="177" t="s">
        <v>123</v>
      </c>
      <c r="E134" s="178">
        <v>4</v>
      </c>
      <c r="F134" s="179"/>
      <c r="G134" s="180">
        <f t="shared" si="49"/>
        <v>0</v>
      </c>
      <c r="H134" s="161"/>
      <c r="I134" s="160">
        <f t="shared" si="50"/>
        <v>0</v>
      </c>
      <c r="J134" s="161"/>
      <c r="K134" s="160">
        <f t="shared" si="51"/>
        <v>0</v>
      </c>
      <c r="L134" s="160">
        <v>15</v>
      </c>
      <c r="M134" s="160">
        <f t="shared" si="52"/>
        <v>0</v>
      </c>
      <c r="N134" s="160">
        <v>5.9999999999999995E-4</v>
      </c>
      <c r="O134" s="160">
        <f t="shared" si="53"/>
        <v>0</v>
      </c>
      <c r="P134" s="160">
        <v>0</v>
      </c>
      <c r="Q134" s="160">
        <f t="shared" si="54"/>
        <v>0</v>
      </c>
      <c r="R134" s="160" t="s">
        <v>164</v>
      </c>
      <c r="S134" s="160" t="s">
        <v>129</v>
      </c>
      <c r="T134" s="160" t="s">
        <v>129</v>
      </c>
      <c r="U134" s="160">
        <v>0</v>
      </c>
      <c r="V134" s="160">
        <f t="shared" si="55"/>
        <v>0</v>
      </c>
      <c r="W134" s="160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165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75">
        <v>114</v>
      </c>
      <c r="B135" s="176" t="s">
        <v>371</v>
      </c>
      <c r="C135" s="183" t="s">
        <v>372</v>
      </c>
      <c r="D135" s="177" t="s">
        <v>123</v>
      </c>
      <c r="E135" s="178">
        <v>2</v>
      </c>
      <c r="F135" s="179"/>
      <c r="G135" s="180">
        <f t="shared" si="49"/>
        <v>0</v>
      </c>
      <c r="H135" s="161"/>
      <c r="I135" s="160">
        <f t="shared" si="50"/>
        <v>0</v>
      </c>
      <c r="J135" s="161"/>
      <c r="K135" s="160">
        <f t="shared" si="51"/>
        <v>0</v>
      </c>
      <c r="L135" s="160">
        <v>15</v>
      </c>
      <c r="M135" s="160">
        <f t="shared" si="52"/>
        <v>0</v>
      </c>
      <c r="N135" s="160">
        <v>7.5000000000000002E-4</v>
      </c>
      <c r="O135" s="160">
        <f t="shared" si="53"/>
        <v>0</v>
      </c>
      <c r="P135" s="160">
        <v>0</v>
      </c>
      <c r="Q135" s="160">
        <f t="shared" si="54"/>
        <v>0</v>
      </c>
      <c r="R135" s="160" t="s">
        <v>164</v>
      </c>
      <c r="S135" s="160" t="s">
        <v>129</v>
      </c>
      <c r="T135" s="160" t="s">
        <v>129</v>
      </c>
      <c r="U135" s="160">
        <v>0</v>
      </c>
      <c r="V135" s="160">
        <f t="shared" si="55"/>
        <v>0</v>
      </c>
      <c r="W135" s="160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262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75">
        <v>115</v>
      </c>
      <c r="B136" s="176" t="s">
        <v>373</v>
      </c>
      <c r="C136" s="183" t="s">
        <v>374</v>
      </c>
      <c r="D136" s="177" t="s">
        <v>123</v>
      </c>
      <c r="E136" s="178">
        <v>2</v>
      </c>
      <c r="F136" s="179"/>
      <c r="G136" s="180">
        <f t="shared" si="49"/>
        <v>0</v>
      </c>
      <c r="H136" s="161"/>
      <c r="I136" s="160">
        <f t="shared" si="50"/>
        <v>0</v>
      </c>
      <c r="J136" s="161"/>
      <c r="K136" s="160">
        <f t="shared" si="51"/>
        <v>0</v>
      </c>
      <c r="L136" s="160">
        <v>15</v>
      </c>
      <c r="M136" s="160">
        <f t="shared" si="52"/>
        <v>0</v>
      </c>
      <c r="N136" s="160">
        <v>1.9E-2</v>
      </c>
      <c r="O136" s="160">
        <f t="shared" si="53"/>
        <v>0.04</v>
      </c>
      <c r="P136" s="160">
        <v>0</v>
      </c>
      <c r="Q136" s="160">
        <f t="shared" si="54"/>
        <v>0</v>
      </c>
      <c r="R136" s="160" t="s">
        <v>164</v>
      </c>
      <c r="S136" s="160" t="s">
        <v>129</v>
      </c>
      <c r="T136" s="160" t="s">
        <v>261</v>
      </c>
      <c r="U136" s="160">
        <v>0</v>
      </c>
      <c r="V136" s="160">
        <f t="shared" si="55"/>
        <v>0</v>
      </c>
      <c r="W136" s="160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262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75">
        <v>116</v>
      </c>
      <c r="B137" s="176" t="s">
        <v>375</v>
      </c>
      <c r="C137" s="183" t="s">
        <v>376</v>
      </c>
      <c r="D137" s="177" t="s">
        <v>190</v>
      </c>
      <c r="E137" s="178">
        <v>1</v>
      </c>
      <c r="F137" s="179"/>
      <c r="G137" s="180">
        <f t="shared" si="49"/>
        <v>0</v>
      </c>
      <c r="H137" s="161"/>
      <c r="I137" s="160">
        <f t="shared" si="50"/>
        <v>0</v>
      </c>
      <c r="J137" s="161"/>
      <c r="K137" s="160">
        <f t="shared" si="51"/>
        <v>0</v>
      </c>
      <c r="L137" s="160">
        <v>15</v>
      </c>
      <c r="M137" s="160">
        <f t="shared" si="52"/>
        <v>0</v>
      </c>
      <c r="N137" s="160">
        <v>0.184</v>
      </c>
      <c r="O137" s="160">
        <f t="shared" si="53"/>
        <v>0.18</v>
      </c>
      <c r="P137" s="160">
        <v>0</v>
      </c>
      <c r="Q137" s="160">
        <f t="shared" si="54"/>
        <v>0</v>
      </c>
      <c r="R137" s="160" t="s">
        <v>164</v>
      </c>
      <c r="S137" s="160" t="s">
        <v>129</v>
      </c>
      <c r="T137" s="160" t="s">
        <v>129</v>
      </c>
      <c r="U137" s="160">
        <v>0</v>
      </c>
      <c r="V137" s="160">
        <f t="shared" si="55"/>
        <v>0</v>
      </c>
      <c r="W137" s="160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262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75">
        <v>117</v>
      </c>
      <c r="B138" s="176" t="s">
        <v>377</v>
      </c>
      <c r="C138" s="183" t="s">
        <v>378</v>
      </c>
      <c r="D138" s="177" t="s">
        <v>123</v>
      </c>
      <c r="E138" s="178">
        <v>8</v>
      </c>
      <c r="F138" s="179"/>
      <c r="G138" s="180">
        <f t="shared" si="49"/>
        <v>0</v>
      </c>
      <c r="H138" s="161"/>
      <c r="I138" s="160">
        <f t="shared" si="50"/>
        <v>0</v>
      </c>
      <c r="J138" s="161"/>
      <c r="K138" s="160">
        <f t="shared" si="51"/>
        <v>0</v>
      </c>
      <c r="L138" s="160">
        <v>15</v>
      </c>
      <c r="M138" s="160">
        <f t="shared" si="52"/>
        <v>0</v>
      </c>
      <c r="N138" s="160">
        <v>0</v>
      </c>
      <c r="O138" s="160">
        <f t="shared" si="53"/>
        <v>0</v>
      </c>
      <c r="P138" s="160">
        <v>0</v>
      </c>
      <c r="Q138" s="160">
        <f t="shared" si="54"/>
        <v>0</v>
      </c>
      <c r="R138" s="160"/>
      <c r="S138" s="160" t="s">
        <v>141</v>
      </c>
      <c r="T138" s="160" t="s">
        <v>220</v>
      </c>
      <c r="U138" s="160">
        <v>0</v>
      </c>
      <c r="V138" s="160">
        <f t="shared" si="55"/>
        <v>0</v>
      </c>
      <c r="W138" s="160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379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75">
        <v>118</v>
      </c>
      <c r="B139" s="176" t="s">
        <v>380</v>
      </c>
      <c r="C139" s="183" t="s">
        <v>381</v>
      </c>
      <c r="D139" s="177" t="s">
        <v>187</v>
      </c>
      <c r="E139" s="178">
        <v>0.22589999999999999</v>
      </c>
      <c r="F139" s="179"/>
      <c r="G139" s="180">
        <f t="shared" si="49"/>
        <v>0</v>
      </c>
      <c r="H139" s="161"/>
      <c r="I139" s="160">
        <f t="shared" si="50"/>
        <v>0</v>
      </c>
      <c r="J139" s="161"/>
      <c r="K139" s="160">
        <f t="shared" si="51"/>
        <v>0</v>
      </c>
      <c r="L139" s="160">
        <v>15</v>
      </c>
      <c r="M139" s="160">
        <f t="shared" si="52"/>
        <v>0</v>
      </c>
      <c r="N139" s="160">
        <v>0</v>
      </c>
      <c r="O139" s="160">
        <f t="shared" si="53"/>
        <v>0</v>
      </c>
      <c r="P139" s="160">
        <v>0</v>
      </c>
      <c r="Q139" s="160">
        <f t="shared" si="54"/>
        <v>0</v>
      </c>
      <c r="R139" s="160"/>
      <c r="S139" s="160" t="s">
        <v>129</v>
      </c>
      <c r="T139" s="160" t="s">
        <v>129</v>
      </c>
      <c r="U139" s="160">
        <v>2.4470000000000001</v>
      </c>
      <c r="V139" s="160">
        <f t="shared" si="55"/>
        <v>0.55000000000000004</v>
      </c>
      <c r="W139" s="160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244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x14ac:dyDescent="0.2">
      <c r="A140" s="163" t="s">
        <v>119</v>
      </c>
      <c r="B140" s="164" t="s">
        <v>85</v>
      </c>
      <c r="C140" s="182" t="s">
        <v>86</v>
      </c>
      <c r="D140" s="165"/>
      <c r="E140" s="166"/>
      <c r="F140" s="167"/>
      <c r="G140" s="168">
        <f>SUMIF(AG141:AG149,"&lt;&gt;NOR",G141:G149)</f>
        <v>0</v>
      </c>
      <c r="H140" s="162"/>
      <c r="I140" s="162">
        <f>SUM(I141:I149)</f>
        <v>0</v>
      </c>
      <c r="J140" s="162"/>
      <c r="K140" s="162">
        <f>SUM(K141:K149)</f>
        <v>0</v>
      </c>
      <c r="L140" s="162"/>
      <c r="M140" s="162">
        <f>SUM(M141:M149)</f>
        <v>0</v>
      </c>
      <c r="N140" s="162"/>
      <c r="O140" s="162">
        <f>SUM(O141:O149)</f>
        <v>0.51</v>
      </c>
      <c r="P140" s="162"/>
      <c r="Q140" s="162">
        <f>SUM(Q141:Q149)</f>
        <v>0</v>
      </c>
      <c r="R140" s="162"/>
      <c r="S140" s="162"/>
      <c r="T140" s="162"/>
      <c r="U140" s="162"/>
      <c r="V140" s="162">
        <f>SUM(V141:V149)</f>
        <v>34.009999999999991</v>
      </c>
      <c r="W140" s="162"/>
      <c r="AG140" t="s">
        <v>120</v>
      </c>
    </row>
    <row r="141" spans="1:60" ht="22.5" outlineLevel="1" x14ac:dyDescent="0.2">
      <c r="A141" s="175">
        <v>119</v>
      </c>
      <c r="B141" s="176" t="s">
        <v>382</v>
      </c>
      <c r="C141" s="183" t="s">
        <v>383</v>
      </c>
      <c r="D141" s="177" t="s">
        <v>136</v>
      </c>
      <c r="E141" s="178">
        <v>3.4</v>
      </c>
      <c r="F141" s="179"/>
      <c r="G141" s="180">
        <f t="shared" ref="G141:G149" si="56">ROUND(E141*F141,2)</f>
        <v>0</v>
      </c>
      <c r="H141" s="161"/>
      <c r="I141" s="160">
        <f t="shared" ref="I141:I149" si="57">ROUND(E141*H141,2)</f>
        <v>0</v>
      </c>
      <c r="J141" s="161"/>
      <c r="K141" s="160">
        <f t="shared" ref="K141:K149" si="58">ROUND(E141*J141,2)</f>
        <v>0</v>
      </c>
      <c r="L141" s="160">
        <v>15</v>
      </c>
      <c r="M141" s="160">
        <f t="shared" ref="M141:M149" si="59">G141*(1+L141/100)</f>
        <v>0</v>
      </c>
      <c r="N141" s="160">
        <v>3.8999999999999999E-4</v>
      </c>
      <c r="O141" s="160">
        <f t="shared" ref="O141:O149" si="60">ROUND(E141*N141,2)</f>
        <v>0</v>
      </c>
      <c r="P141" s="160">
        <v>0</v>
      </c>
      <c r="Q141" s="160">
        <f t="shared" ref="Q141:Q149" si="61">ROUND(E141*P141,2)</f>
        <v>0</v>
      </c>
      <c r="R141" s="160"/>
      <c r="S141" s="160" t="s">
        <v>129</v>
      </c>
      <c r="T141" s="160" t="s">
        <v>129</v>
      </c>
      <c r="U141" s="160">
        <v>0.23599999999999999</v>
      </c>
      <c r="V141" s="160">
        <f t="shared" ref="V141:V149" si="62">ROUND(E141*U141,2)</f>
        <v>0.8</v>
      </c>
      <c r="W141" s="160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191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ht="22.5" outlineLevel="1" x14ac:dyDescent="0.2">
      <c r="A142" s="175">
        <v>120</v>
      </c>
      <c r="B142" s="176" t="s">
        <v>384</v>
      </c>
      <c r="C142" s="183" t="s">
        <v>385</v>
      </c>
      <c r="D142" s="177" t="s">
        <v>128</v>
      </c>
      <c r="E142" s="178">
        <v>3.1949999999999998</v>
      </c>
      <c r="F142" s="179"/>
      <c r="G142" s="180">
        <f t="shared" si="56"/>
        <v>0</v>
      </c>
      <c r="H142" s="161"/>
      <c r="I142" s="160">
        <f t="shared" si="57"/>
        <v>0</v>
      </c>
      <c r="J142" s="161"/>
      <c r="K142" s="160">
        <f t="shared" si="58"/>
        <v>0</v>
      </c>
      <c r="L142" s="160">
        <v>15</v>
      </c>
      <c r="M142" s="160">
        <f t="shared" si="59"/>
        <v>0</v>
      </c>
      <c r="N142" s="160">
        <v>2.5400000000000002E-3</v>
      </c>
      <c r="O142" s="160">
        <f t="shared" si="60"/>
        <v>0.01</v>
      </c>
      <c r="P142" s="160">
        <v>0</v>
      </c>
      <c r="Q142" s="160">
        <f t="shared" si="61"/>
        <v>0</v>
      </c>
      <c r="R142" s="160"/>
      <c r="S142" s="160" t="s">
        <v>129</v>
      </c>
      <c r="T142" s="160" t="s">
        <v>129</v>
      </c>
      <c r="U142" s="160">
        <v>0.97799999999999998</v>
      </c>
      <c r="V142" s="160">
        <f t="shared" si="62"/>
        <v>3.12</v>
      </c>
      <c r="W142" s="160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191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 x14ac:dyDescent="0.2">
      <c r="A143" s="175">
        <v>121</v>
      </c>
      <c r="B143" s="176" t="s">
        <v>386</v>
      </c>
      <c r="C143" s="183" t="s">
        <v>387</v>
      </c>
      <c r="D143" s="177" t="s">
        <v>136</v>
      </c>
      <c r="E143" s="178">
        <v>1.2</v>
      </c>
      <c r="F143" s="179"/>
      <c r="G143" s="180">
        <f t="shared" si="56"/>
        <v>0</v>
      </c>
      <c r="H143" s="161"/>
      <c r="I143" s="160">
        <f t="shared" si="57"/>
        <v>0</v>
      </c>
      <c r="J143" s="161"/>
      <c r="K143" s="160">
        <f t="shared" si="58"/>
        <v>0</v>
      </c>
      <c r="L143" s="160">
        <v>15</v>
      </c>
      <c r="M143" s="160">
        <f t="shared" si="59"/>
        <v>0</v>
      </c>
      <c r="N143" s="160">
        <v>2.3000000000000001E-4</v>
      </c>
      <c r="O143" s="160">
        <f t="shared" si="60"/>
        <v>0</v>
      </c>
      <c r="P143" s="160">
        <v>0</v>
      </c>
      <c r="Q143" s="160">
        <f t="shared" si="61"/>
        <v>0</v>
      </c>
      <c r="R143" s="160"/>
      <c r="S143" s="160" t="s">
        <v>129</v>
      </c>
      <c r="T143" s="160" t="s">
        <v>129</v>
      </c>
      <c r="U143" s="160">
        <v>0.28000000000000003</v>
      </c>
      <c r="V143" s="160">
        <f t="shared" si="62"/>
        <v>0.34</v>
      </c>
      <c r="W143" s="160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191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75">
        <v>122</v>
      </c>
      <c r="B144" s="176" t="s">
        <v>388</v>
      </c>
      <c r="C144" s="183" t="s">
        <v>389</v>
      </c>
      <c r="D144" s="177" t="s">
        <v>136</v>
      </c>
      <c r="E144" s="178">
        <v>12.2</v>
      </c>
      <c r="F144" s="179"/>
      <c r="G144" s="180">
        <f t="shared" si="56"/>
        <v>0</v>
      </c>
      <c r="H144" s="161"/>
      <c r="I144" s="160">
        <f t="shared" si="57"/>
        <v>0</v>
      </c>
      <c r="J144" s="161"/>
      <c r="K144" s="160">
        <f t="shared" si="58"/>
        <v>0</v>
      </c>
      <c r="L144" s="160">
        <v>15</v>
      </c>
      <c r="M144" s="160">
        <f t="shared" si="59"/>
        <v>0</v>
      </c>
      <c r="N144" s="160">
        <v>4.0000000000000003E-5</v>
      </c>
      <c r="O144" s="160">
        <f t="shared" si="60"/>
        <v>0</v>
      </c>
      <c r="P144" s="160">
        <v>0</v>
      </c>
      <c r="Q144" s="160">
        <f t="shared" si="61"/>
        <v>0</v>
      </c>
      <c r="R144" s="160"/>
      <c r="S144" s="160" t="s">
        <v>129</v>
      </c>
      <c r="T144" s="160" t="s">
        <v>129</v>
      </c>
      <c r="U144" s="160">
        <v>7.0000000000000007E-2</v>
      </c>
      <c r="V144" s="160">
        <f t="shared" si="62"/>
        <v>0.85</v>
      </c>
      <c r="W144" s="160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191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ht="22.5" outlineLevel="1" x14ac:dyDescent="0.2">
      <c r="A145" s="175">
        <v>123</v>
      </c>
      <c r="B145" s="176" t="s">
        <v>390</v>
      </c>
      <c r="C145" s="183" t="s">
        <v>391</v>
      </c>
      <c r="D145" s="177" t="s">
        <v>128</v>
      </c>
      <c r="E145" s="178">
        <v>25.08</v>
      </c>
      <c r="F145" s="179"/>
      <c r="G145" s="180">
        <f t="shared" si="56"/>
        <v>0</v>
      </c>
      <c r="H145" s="161"/>
      <c r="I145" s="160">
        <f t="shared" si="57"/>
        <v>0</v>
      </c>
      <c r="J145" s="161"/>
      <c r="K145" s="160">
        <f t="shared" si="58"/>
        <v>0</v>
      </c>
      <c r="L145" s="160">
        <v>15</v>
      </c>
      <c r="M145" s="160">
        <f t="shared" si="59"/>
        <v>0</v>
      </c>
      <c r="N145" s="160">
        <v>2.8700000000000002E-3</v>
      </c>
      <c r="O145" s="160">
        <f t="shared" si="60"/>
        <v>7.0000000000000007E-2</v>
      </c>
      <c r="P145" s="160">
        <v>0</v>
      </c>
      <c r="Q145" s="160">
        <f t="shared" si="61"/>
        <v>0</v>
      </c>
      <c r="R145" s="160"/>
      <c r="S145" s="160" t="s">
        <v>129</v>
      </c>
      <c r="T145" s="160" t="s">
        <v>129</v>
      </c>
      <c r="U145" s="160">
        <v>1.1259999999999999</v>
      </c>
      <c r="V145" s="160">
        <f t="shared" si="62"/>
        <v>28.24</v>
      </c>
      <c r="W145" s="160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191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75">
        <v>124</v>
      </c>
      <c r="B146" s="176" t="s">
        <v>392</v>
      </c>
      <c r="C146" s="183" t="s">
        <v>393</v>
      </c>
      <c r="D146" s="177" t="s">
        <v>128</v>
      </c>
      <c r="E146" s="178">
        <v>3.5145</v>
      </c>
      <c r="F146" s="179"/>
      <c r="G146" s="180">
        <f t="shared" si="56"/>
        <v>0</v>
      </c>
      <c r="H146" s="161"/>
      <c r="I146" s="160">
        <f t="shared" si="57"/>
        <v>0</v>
      </c>
      <c r="J146" s="161"/>
      <c r="K146" s="160">
        <f t="shared" si="58"/>
        <v>0</v>
      </c>
      <c r="L146" s="160">
        <v>15</v>
      </c>
      <c r="M146" s="160">
        <f t="shared" si="59"/>
        <v>0</v>
      </c>
      <c r="N146" s="160">
        <v>1.9199999999999998E-2</v>
      </c>
      <c r="O146" s="160">
        <f t="shared" si="60"/>
        <v>7.0000000000000007E-2</v>
      </c>
      <c r="P146" s="160">
        <v>0</v>
      </c>
      <c r="Q146" s="160">
        <f t="shared" si="61"/>
        <v>0</v>
      </c>
      <c r="R146" s="160" t="s">
        <v>164</v>
      </c>
      <c r="S146" s="160" t="s">
        <v>129</v>
      </c>
      <c r="T146" s="160" t="s">
        <v>129</v>
      </c>
      <c r="U146" s="160">
        <v>0</v>
      </c>
      <c r="V146" s="160">
        <f t="shared" si="62"/>
        <v>0</v>
      </c>
      <c r="W146" s="160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262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75">
        <v>125</v>
      </c>
      <c r="B147" s="176" t="s">
        <v>394</v>
      </c>
      <c r="C147" s="183" t="s">
        <v>395</v>
      </c>
      <c r="D147" s="177" t="s">
        <v>123</v>
      </c>
      <c r="E147" s="178">
        <v>13</v>
      </c>
      <c r="F147" s="179"/>
      <c r="G147" s="180">
        <f t="shared" si="56"/>
        <v>0</v>
      </c>
      <c r="H147" s="161"/>
      <c r="I147" s="160">
        <f t="shared" si="57"/>
        <v>0</v>
      </c>
      <c r="J147" s="161"/>
      <c r="K147" s="160">
        <f t="shared" si="58"/>
        <v>0</v>
      </c>
      <c r="L147" s="160">
        <v>15</v>
      </c>
      <c r="M147" s="160">
        <f t="shared" si="59"/>
        <v>0</v>
      </c>
      <c r="N147" s="160">
        <v>4.4999999999999999E-4</v>
      </c>
      <c r="O147" s="160">
        <f t="shared" si="60"/>
        <v>0.01</v>
      </c>
      <c r="P147" s="160">
        <v>0</v>
      </c>
      <c r="Q147" s="160">
        <f t="shared" si="61"/>
        <v>0</v>
      </c>
      <c r="R147" s="160" t="s">
        <v>164</v>
      </c>
      <c r="S147" s="160" t="s">
        <v>129</v>
      </c>
      <c r="T147" s="160" t="s">
        <v>129</v>
      </c>
      <c r="U147" s="160">
        <v>0</v>
      </c>
      <c r="V147" s="160">
        <f t="shared" si="62"/>
        <v>0</v>
      </c>
      <c r="W147" s="160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262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75">
        <v>126</v>
      </c>
      <c r="B148" s="176" t="s">
        <v>396</v>
      </c>
      <c r="C148" s="183" t="s">
        <v>397</v>
      </c>
      <c r="D148" s="177" t="s">
        <v>128</v>
      </c>
      <c r="E148" s="178">
        <v>27.588000000000001</v>
      </c>
      <c r="F148" s="179"/>
      <c r="G148" s="180">
        <f t="shared" si="56"/>
        <v>0</v>
      </c>
      <c r="H148" s="161"/>
      <c r="I148" s="160">
        <f t="shared" si="57"/>
        <v>0</v>
      </c>
      <c r="J148" s="161"/>
      <c r="K148" s="160">
        <f t="shared" si="58"/>
        <v>0</v>
      </c>
      <c r="L148" s="160">
        <v>15</v>
      </c>
      <c r="M148" s="160">
        <f t="shared" si="59"/>
        <v>0</v>
      </c>
      <c r="N148" s="160">
        <v>1.26E-2</v>
      </c>
      <c r="O148" s="160">
        <f t="shared" si="60"/>
        <v>0.35</v>
      </c>
      <c r="P148" s="160">
        <v>0</v>
      </c>
      <c r="Q148" s="160">
        <f t="shared" si="61"/>
        <v>0</v>
      </c>
      <c r="R148" s="160" t="s">
        <v>164</v>
      </c>
      <c r="S148" s="160" t="s">
        <v>129</v>
      </c>
      <c r="T148" s="160" t="s">
        <v>129</v>
      </c>
      <c r="U148" s="160">
        <v>0</v>
      </c>
      <c r="V148" s="160">
        <f t="shared" si="62"/>
        <v>0</v>
      </c>
      <c r="W148" s="160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262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75">
        <v>127</v>
      </c>
      <c r="B149" s="176" t="s">
        <v>398</v>
      </c>
      <c r="C149" s="183" t="s">
        <v>399</v>
      </c>
      <c r="D149" s="177" t="s">
        <v>187</v>
      </c>
      <c r="E149" s="178">
        <v>0.50312000000000001</v>
      </c>
      <c r="F149" s="179"/>
      <c r="G149" s="180">
        <f t="shared" si="56"/>
        <v>0</v>
      </c>
      <c r="H149" s="161"/>
      <c r="I149" s="160">
        <f t="shared" si="57"/>
        <v>0</v>
      </c>
      <c r="J149" s="161"/>
      <c r="K149" s="160">
        <f t="shared" si="58"/>
        <v>0</v>
      </c>
      <c r="L149" s="160">
        <v>15</v>
      </c>
      <c r="M149" s="160">
        <f t="shared" si="59"/>
        <v>0</v>
      </c>
      <c r="N149" s="160">
        <v>0</v>
      </c>
      <c r="O149" s="160">
        <f t="shared" si="60"/>
        <v>0</v>
      </c>
      <c r="P149" s="160">
        <v>0</v>
      </c>
      <c r="Q149" s="160">
        <f t="shared" si="61"/>
        <v>0</v>
      </c>
      <c r="R149" s="160"/>
      <c r="S149" s="160" t="s">
        <v>129</v>
      </c>
      <c r="T149" s="160" t="s">
        <v>129</v>
      </c>
      <c r="U149" s="160">
        <v>1.3049999999999999</v>
      </c>
      <c r="V149" s="160">
        <f t="shared" si="62"/>
        <v>0.66</v>
      </c>
      <c r="W149" s="160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244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x14ac:dyDescent="0.2">
      <c r="A150" s="163" t="s">
        <v>119</v>
      </c>
      <c r="B150" s="164" t="s">
        <v>87</v>
      </c>
      <c r="C150" s="182" t="s">
        <v>88</v>
      </c>
      <c r="D150" s="165"/>
      <c r="E150" s="166"/>
      <c r="F150" s="167"/>
      <c r="G150" s="168">
        <f>SUMIF(AG151:AG151,"&lt;&gt;NOR",G151:G151)</f>
        <v>0</v>
      </c>
      <c r="H150" s="162"/>
      <c r="I150" s="162">
        <f>SUM(I151:I151)</f>
        <v>0</v>
      </c>
      <c r="J150" s="162"/>
      <c r="K150" s="162">
        <f>SUM(K151:K151)</f>
        <v>0</v>
      </c>
      <c r="L150" s="162"/>
      <c r="M150" s="162">
        <f>SUM(M151:M151)</f>
        <v>0</v>
      </c>
      <c r="N150" s="162"/>
      <c r="O150" s="162">
        <f>SUM(O151:O151)</f>
        <v>0</v>
      </c>
      <c r="P150" s="162"/>
      <c r="Q150" s="162">
        <f>SUM(Q151:Q151)</f>
        <v>0</v>
      </c>
      <c r="R150" s="162"/>
      <c r="S150" s="162"/>
      <c r="T150" s="162"/>
      <c r="U150" s="162"/>
      <c r="V150" s="162">
        <f>SUM(V151:V151)</f>
        <v>0.92</v>
      </c>
      <c r="W150" s="162"/>
      <c r="AG150" t="s">
        <v>120</v>
      </c>
    </row>
    <row r="151" spans="1:60" outlineLevel="1" x14ac:dyDescent="0.2">
      <c r="A151" s="175">
        <v>128</v>
      </c>
      <c r="B151" s="176" t="s">
        <v>400</v>
      </c>
      <c r="C151" s="183" t="s">
        <v>401</v>
      </c>
      <c r="D151" s="177" t="s">
        <v>128</v>
      </c>
      <c r="E151" s="178">
        <v>3.22</v>
      </c>
      <c r="F151" s="179"/>
      <c r="G151" s="180">
        <f>ROUND(E151*F151,2)</f>
        <v>0</v>
      </c>
      <c r="H151" s="161"/>
      <c r="I151" s="160">
        <f>ROUND(E151*H151,2)</f>
        <v>0</v>
      </c>
      <c r="J151" s="161"/>
      <c r="K151" s="160">
        <f>ROUND(E151*J151,2)</f>
        <v>0</v>
      </c>
      <c r="L151" s="160">
        <v>15</v>
      </c>
      <c r="M151" s="160">
        <f>G151*(1+L151/100)</f>
        <v>0</v>
      </c>
      <c r="N151" s="160">
        <v>2.4000000000000001E-4</v>
      </c>
      <c r="O151" s="160">
        <f>ROUND(E151*N151,2)</f>
        <v>0</v>
      </c>
      <c r="P151" s="160">
        <v>0</v>
      </c>
      <c r="Q151" s="160">
        <f>ROUND(E151*P151,2)</f>
        <v>0</v>
      </c>
      <c r="R151" s="160"/>
      <c r="S151" s="160" t="s">
        <v>129</v>
      </c>
      <c r="T151" s="160" t="s">
        <v>129</v>
      </c>
      <c r="U151" s="160">
        <v>0.28699999999999998</v>
      </c>
      <c r="V151" s="160">
        <f>ROUND(E151*U151,2)</f>
        <v>0.92</v>
      </c>
      <c r="W151" s="160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161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x14ac:dyDescent="0.2">
      <c r="A152" s="163" t="s">
        <v>119</v>
      </c>
      <c r="B152" s="164" t="s">
        <v>89</v>
      </c>
      <c r="C152" s="182" t="s">
        <v>90</v>
      </c>
      <c r="D152" s="165"/>
      <c r="E152" s="166"/>
      <c r="F152" s="167"/>
      <c r="G152" s="168">
        <f>SUMIF(AG153:AG154,"&lt;&gt;NOR",G153:G154)</f>
        <v>0</v>
      </c>
      <c r="H152" s="162"/>
      <c r="I152" s="162">
        <f>SUM(I153:I154)</f>
        <v>0</v>
      </c>
      <c r="J152" s="162"/>
      <c r="K152" s="162">
        <f>SUM(K153:K154)</f>
        <v>0</v>
      </c>
      <c r="L152" s="162"/>
      <c r="M152" s="162">
        <f>SUM(M153:M154)</f>
        <v>0</v>
      </c>
      <c r="N152" s="162"/>
      <c r="O152" s="162">
        <f>SUM(O153:O154)</f>
        <v>0.04</v>
      </c>
      <c r="P152" s="162"/>
      <c r="Q152" s="162">
        <f>SUM(Q153:Q154)</f>
        <v>0</v>
      </c>
      <c r="R152" s="162"/>
      <c r="S152" s="162"/>
      <c r="T152" s="162"/>
      <c r="U152" s="162"/>
      <c r="V152" s="162">
        <f>SUM(V153:V154)</f>
        <v>12.08</v>
      </c>
      <c r="W152" s="162"/>
      <c r="AG152" t="s">
        <v>120</v>
      </c>
    </row>
    <row r="153" spans="1:60" outlineLevel="1" x14ac:dyDescent="0.2">
      <c r="A153" s="175">
        <v>129</v>
      </c>
      <c r="B153" s="176" t="s">
        <v>402</v>
      </c>
      <c r="C153" s="183" t="s">
        <v>403</v>
      </c>
      <c r="D153" s="177" t="s">
        <v>128</v>
      </c>
      <c r="E153" s="178">
        <v>89.924999999999997</v>
      </c>
      <c r="F153" s="179"/>
      <c r="G153" s="180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15</v>
      </c>
      <c r="M153" s="160">
        <f>G153*(1+L153/100)</f>
        <v>0</v>
      </c>
      <c r="N153" s="160">
        <v>1E-4</v>
      </c>
      <c r="O153" s="160">
        <f>ROUND(E153*N153,2)</f>
        <v>0.01</v>
      </c>
      <c r="P153" s="160">
        <v>0</v>
      </c>
      <c r="Q153" s="160">
        <f>ROUND(E153*P153,2)</f>
        <v>0</v>
      </c>
      <c r="R153" s="160"/>
      <c r="S153" s="160" t="s">
        <v>129</v>
      </c>
      <c r="T153" s="160" t="s">
        <v>129</v>
      </c>
      <c r="U153" s="160">
        <v>3.2480000000000002E-2</v>
      </c>
      <c r="V153" s="160">
        <f>ROUND(E153*U153,2)</f>
        <v>2.92</v>
      </c>
      <c r="W153" s="160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191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75">
        <v>130</v>
      </c>
      <c r="B154" s="176" t="s">
        <v>404</v>
      </c>
      <c r="C154" s="183" t="s">
        <v>405</v>
      </c>
      <c r="D154" s="177" t="s">
        <v>128</v>
      </c>
      <c r="E154" s="178">
        <v>89.924999999999997</v>
      </c>
      <c r="F154" s="179"/>
      <c r="G154" s="180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60">
        <v>3.1E-4</v>
      </c>
      <c r="O154" s="160">
        <f>ROUND(E154*N154,2)</f>
        <v>0.03</v>
      </c>
      <c r="P154" s="160">
        <v>0</v>
      </c>
      <c r="Q154" s="160">
        <f>ROUND(E154*P154,2)</f>
        <v>0</v>
      </c>
      <c r="R154" s="160"/>
      <c r="S154" s="160" t="s">
        <v>129</v>
      </c>
      <c r="T154" s="160" t="s">
        <v>129</v>
      </c>
      <c r="U154" s="160">
        <v>0.10191</v>
      </c>
      <c r="V154" s="160">
        <f>ROUND(E154*U154,2)</f>
        <v>9.16</v>
      </c>
      <c r="W154" s="160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191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x14ac:dyDescent="0.2">
      <c r="A155" s="163" t="s">
        <v>119</v>
      </c>
      <c r="B155" s="164" t="s">
        <v>91</v>
      </c>
      <c r="C155" s="182" t="s">
        <v>92</v>
      </c>
      <c r="D155" s="165"/>
      <c r="E155" s="166"/>
      <c r="F155" s="167"/>
      <c r="G155" s="168">
        <f>SUMIF(AG156:AG156,"&lt;&gt;NOR",G156:G156)</f>
        <v>0</v>
      </c>
      <c r="H155" s="162"/>
      <c r="I155" s="162">
        <f>SUM(I156:I156)</f>
        <v>0</v>
      </c>
      <c r="J155" s="162"/>
      <c r="K155" s="162">
        <f>SUM(K156:K156)</f>
        <v>0</v>
      </c>
      <c r="L155" s="162"/>
      <c r="M155" s="162">
        <f>SUM(M156:M156)</f>
        <v>0</v>
      </c>
      <c r="N155" s="162"/>
      <c r="O155" s="162">
        <f>SUM(O156:O156)</f>
        <v>0</v>
      </c>
      <c r="P155" s="162"/>
      <c r="Q155" s="162">
        <f>SUM(Q156:Q156)</f>
        <v>0</v>
      </c>
      <c r="R155" s="162"/>
      <c r="S155" s="162"/>
      <c r="T155" s="162"/>
      <c r="U155" s="162"/>
      <c r="V155" s="162">
        <f>SUM(V156:V156)</f>
        <v>0</v>
      </c>
      <c r="W155" s="162"/>
      <c r="AG155" t="s">
        <v>120</v>
      </c>
    </row>
    <row r="156" spans="1:60" ht="22.5" outlineLevel="1" x14ac:dyDescent="0.2">
      <c r="A156" s="175">
        <v>131</v>
      </c>
      <c r="B156" s="176" t="s">
        <v>406</v>
      </c>
      <c r="C156" s="183" t="s">
        <v>407</v>
      </c>
      <c r="D156" s="177" t="s">
        <v>190</v>
      </c>
      <c r="E156" s="178">
        <v>1</v>
      </c>
      <c r="F156" s="179"/>
      <c r="G156" s="180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60">
        <v>0</v>
      </c>
      <c r="O156" s="160">
        <f>ROUND(E156*N156,2)</f>
        <v>0</v>
      </c>
      <c r="P156" s="160">
        <v>0</v>
      </c>
      <c r="Q156" s="160">
        <f>ROUND(E156*P156,2)</f>
        <v>0</v>
      </c>
      <c r="R156" s="160"/>
      <c r="S156" s="160" t="s">
        <v>141</v>
      </c>
      <c r="T156" s="160" t="s">
        <v>220</v>
      </c>
      <c r="U156" s="160">
        <v>0</v>
      </c>
      <c r="V156" s="160">
        <f>ROUND(E156*U156,2)</f>
        <v>0</v>
      </c>
      <c r="W156" s="160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125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x14ac:dyDescent="0.2">
      <c r="A157" s="163" t="s">
        <v>119</v>
      </c>
      <c r="B157" s="164" t="s">
        <v>93</v>
      </c>
      <c r="C157" s="182" t="s">
        <v>28</v>
      </c>
      <c r="D157" s="165"/>
      <c r="E157" s="166"/>
      <c r="F157" s="167"/>
      <c r="G157" s="168">
        <f>SUMIF(AG158:AG160,"&lt;&gt;NOR",G158:G160)</f>
        <v>0</v>
      </c>
      <c r="H157" s="162"/>
      <c r="I157" s="162">
        <f>SUM(I158:I160)</f>
        <v>0</v>
      </c>
      <c r="J157" s="162"/>
      <c r="K157" s="162">
        <f>SUM(K158:K160)</f>
        <v>0</v>
      </c>
      <c r="L157" s="162"/>
      <c r="M157" s="162">
        <f>SUM(M158:M160)</f>
        <v>0</v>
      </c>
      <c r="N157" s="162"/>
      <c r="O157" s="162">
        <f>SUM(O158:O160)</f>
        <v>0</v>
      </c>
      <c r="P157" s="162"/>
      <c r="Q157" s="162">
        <f>SUM(Q158:Q160)</f>
        <v>0</v>
      </c>
      <c r="R157" s="162"/>
      <c r="S157" s="162"/>
      <c r="T157" s="162"/>
      <c r="U157" s="162"/>
      <c r="V157" s="162">
        <f>SUM(V158:V160)</f>
        <v>0</v>
      </c>
      <c r="W157" s="162"/>
      <c r="AG157" t="s">
        <v>120</v>
      </c>
    </row>
    <row r="158" spans="1:60" outlineLevel="1" x14ac:dyDescent="0.2">
      <c r="A158" s="175">
        <v>132</v>
      </c>
      <c r="B158" s="176" t="s">
        <v>408</v>
      </c>
      <c r="C158" s="183" t="s">
        <v>409</v>
      </c>
      <c r="D158" s="177" t="s">
        <v>410</v>
      </c>
      <c r="E158" s="178">
        <v>1</v>
      </c>
      <c r="F158" s="179"/>
      <c r="G158" s="180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60">
        <v>0</v>
      </c>
      <c r="O158" s="160">
        <f>ROUND(E158*N158,2)</f>
        <v>0</v>
      </c>
      <c r="P158" s="160">
        <v>0</v>
      </c>
      <c r="Q158" s="160">
        <f>ROUND(E158*P158,2)</f>
        <v>0</v>
      </c>
      <c r="R158" s="160"/>
      <c r="S158" s="160" t="s">
        <v>129</v>
      </c>
      <c r="T158" s="160" t="s">
        <v>220</v>
      </c>
      <c r="U158" s="160">
        <v>0</v>
      </c>
      <c r="V158" s="160">
        <f>ROUND(E158*U158,2)</f>
        <v>0</v>
      </c>
      <c r="W158" s="160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411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75">
        <v>133</v>
      </c>
      <c r="B159" s="176" t="s">
        <v>412</v>
      </c>
      <c r="C159" s="183" t="s">
        <v>413</v>
      </c>
      <c r="D159" s="177" t="s">
        <v>410</v>
      </c>
      <c r="E159" s="178">
        <v>1</v>
      </c>
      <c r="F159" s="179"/>
      <c r="G159" s="180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60">
        <v>0</v>
      </c>
      <c r="O159" s="160">
        <f>ROUND(E159*N159,2)</f>
        <v>0</v>
      </c>
      <c r="P159" s="160">
        <v>0</v>
      </c>
      <c r="Q159" s="160">
        <f>ROUND(E159*P159,2)</f>
        <v>0</v>
      </c>
      <c r="R159" s="160"/>
      <c r="S159" s="160" t="s">
        <v>129</v>
      </c>
      <c r="T159" s="160" t="s">
        <v>220</v>
      </c>
      <c r="U159" s="160">
        <v>0</v>
      </c>
      <c r="V159" s="160">
        <f>ROUND(E159*U159,2)</f>
        <v>0</v>
      </c>
      <c r="W159" s="160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414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69">
        <v>134</v>
      </c>
      <c r="B160" s="170" t="s">
        <v>415</v>
      </c>
      <c r="C160" s="184" t="s">
        <v>416</v>
      </c>
      <c r="D160" s="171" t="s">
        <v>410</v>
      </c>
      <c r="E160" s="172">
        <v>1</v>
      </c>
      <c r="F160" s="173"/>
      <c r="G160" s="174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60">
        <v>0</v>
      </c>
      <c r="O160" s="160">
        <f>ROUND(E160*N160,2)</f>
        <v>0</v>
      </c>
      <c r="P160" s="160">
        <v>0</v>
      </c>
      <c r="Q160" s="160">
        <f>ROUND(E160*P160,2)</f>
        <v>0</v>
      </c>
      <c r="R160" s="160"/>
      <c r="S160" s="160" t="s">
        <v>129</v>
      </c>
      <c r="T160" s="160" t="s">
        <v>220</v>
      </c>
      <c r="U160" s="160">
        <v>0</v>
      </c>
      <c r="V160" s="160">
        <f>ROUND(E160*U160,2)</f>
        <v>0</v>
      </c>
      <c r="W160" s="160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 t="s">
        <v>414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33" x14ac:dyDescent="0.2">
      <c r="A161" s="5"/>
      <c r="B161" s="6"/>
      <c r="C161" s="185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AE161">
        <v>15</v>
      </c>
      <c r="AF161">
        <v>21</v>
      </c>
    </row>
    <row r="162" spans="1:33" x14ac:dyDescent="0.2">
      <c r="A162" s="156"/>
      <c r="B162" s="157" t="s">
        <v>30</v>
      </c>
      <c r="C162" s="186"/>
      <c r="D162" s="158"/>
      <c r="E162" s="159"/>
      <c r="F162" s="159"/>
      <c r="G162" s="181">
        <f>G8+G15+G23+G26+G29+G31+G35+G66+G68+G73+G80+G89+G101+G128+G140+G150+G152+G155+G157</f>
        <v>0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AE162">
        <f>SUMIF(L7:L160,AE161,G7:G160)</f>
        <v>0</v>
      </c>
      <c r="AF162">
        <f>SUMIF(L7:L160,AF161,G7:G160)</f>
        <v>0</v>
      </c>
      <c r="AG162" t="s">
        <v>417</v>
      </c>
    </row>
    <row r="163" spans="1:33" x14ac:dyDescent="0.2">
      <c r="A163" s="5"/>
      <c r="B163" s="6"/>
      <c r="C163" s="185"/>
      <c r="D163" s="8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33" x14ac:dyDescent="0.2">
      <c r="A164" s="5"/>
      <c r="B164" s="6"/>
      <c r="C164" s="185"/>
      <c r="D164" s="8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33" x14ac:dyDescent="0.2">
      <c r="A165" s="254" t="s">
        <v>418</v>
      </c>
      <c r="B165" s="254"/>
      <c r="C165" s="255"/>
      <c r="D165" s="8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33" x14ac:dyDescent="0.2">
      <c r="A166" s="235"/>
      <c r="B166" s="236"/>
      <c r="C166" s="237"/>
      <c r="D166" s="236"/>
      <c r="E166" s="236"/>
      <c r="F166" s="236"/>
      <c r="G166" s="238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AG166" t="s">
        <v>419</v>
      </c>
    </row>
    <row r="167" spans="1:33" x14ac:dyDescent="0.2">
      <c r="A167" s="239"/>
      <c r="B167" s="240"/>
      <c r="C167" s="241"/>
      <c r="D167" s="240"/>
      <c r="E167" s="240"/>
      <c r="F167" s="240"/>
      <c r="G167" s="24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33" x14ac:dyDescent="0.2">
      <c r="A168" s="239"/>
      <c r="B168" s="240"/>
      <c r="C168" s="241"/>
      <c r="D168" s="240"/>
      <c r="E168" s="240"/>
      <c r="F168" s="240"/>
      <c r="G168" s="24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33" x14ac:dyDescent="0.2">
      <c r="A169" s="239"/>
      <c r="B169" s="240"/>
      <c r="C169" s="241"/>
      <c r="D169" s="240"/>
      <c r="E169" s="240"/>
      <c r="F169" s="240"/>
      <c r="G169" s="24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33" x14ac:dyDescent="0.2">
      <c r="A170" s="243"/>
      <c r="B170" s="244"/>
      <c r="C170" s="245"/>
      <c r="D170" s="244"/>
      <c r="E170" s="244"/>
      <c r="F170" s="244"/>
      <c r="G170" s="246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33" x14ac:dyDescent="0.2">
      <c r="A171" s="5"/>
      <c r="B171" s="6"/>
      <c r="C171" s="185"/>
      <c r="D171" s="8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33" x14ac:dyDescent="0.2">
      <c r="C172" s="187"/>
      <c r="D172" s="144"/>
      <c r="AG172" t="s">
        <v>420</v>
      </c>
    </row>
    <row r="173" spans="1:33" x14ac:dyDescent="0.2">
      <c r="D173" s="144"/>
    </row>
    <row r="174" spans="1:33" x14ac:dyDescent="0.2">
      <c r="D174" s="144"/>
    </row>
    <row r="175" spans="1:33" x14ac:dyDescent="0.2">
      <c r="D175" s="144"/>
    </row>
    <row r="176" spans="1:33" x14ac:dyDescent="0.2">
      <c r="D176" s="144"/>
    </row>
    <row r="177" spans="4:4" x14ac:dyDescent="0.2">
      <c r="D177" s="144"/>
    </row>
    <row r="178" spans="4:4" x14ac:dyDescent="0.2">
      <c r="D178" s="144"/>
    </row>
    <row r="179" spans="4:4" x14ac:dyDescent="0.2">
      <c r="D179" s="144"/>
    </row>
    <row r="180" spans="4:4" x14ac:dyDescent="0.2">
      <c r="D180" s="144"/>
    </row>
    <row r="181" spans="4:4" x14ac:dyDescent="0.2">
      <c r="D181" s="144"/>
    </row>
    <row r="182" spans="4:4" x14ac:dyDescent="0.2">
      <c r="D182" s="144"/>
    </row>
    <row r="183" spans="4:4" x14ac:dyDescent="0.2">
      <c r="D183" s="144"/>
    </row>
    <row r="184" spans="4:4" x14ac:dyDescent="0.2">
      <c r="D184" s="144"/>
    </row>
    <row r="185" spans="4:4" x14ac:dyDescent="0.2">
      <c r="D185" s="144"/>
    </row>
    <row r="186" spans="4:4" x14ac:dyDescent="0.2">
      <c r="D186" s="144"/>
    </row>
    <row r="187" spans="4:4" x14ac:dyDescent="0.2">
      <c r="D187" s="144"/>
    </row>
    <row r="188" spans="4:4" x14ac:dyDescent="0.2">
      <c r="D188" s="144"/>
    </row>
    <row r="189" spans="4:4" x14ac:dyDescent="0.2">
      <c r="D189" s="144"/>
    </row>
    <row r="190" spans="4:4" x14ac:dyDescent="0.2">
      <c r="D190" s="144"/>
    </row>
    <row r="191" spans="4:4" x14ac:dyDescent="0.2">
      <c r="D191" s="144"/>
    </row>
    <row r="192" spans="4:4" x14ac:dyDescent="0.2">
      <c r="D192" s="144"/>
    </row>
    <row r="193" spans="4:4" x14ac:dyDescent="0.2">
      <c r="D193" s="144"/>
    </row>
    <row r="194" spans="4:4" x14ac:dyDescent="0.2">
      <c r="D194" s="144"/>
    </row>
    <row r="195" spans="4:4" x14ac:dyDescent="0.2">
      <c r="D195" s="144"/>
    </row>
    <row r="196" spans="4:4" x14ac:dyDescent="0.2">
      <c r="D196" s="144"/>
    </row>
    <row r="197" spans="4:4" x14ac:dyDescent="0.2">
      <c r="D197" s="144"/>
    </row>
    <row r="198" spans="4:4" x14ac:dyDescent="0.2">
      <c r="D198" s="144"/>
    </row>
    <row r="199" spans="4:4" x14ac:dyDescent="0.2">
      <c r="D199" s="144"/>
    </row>
    <row r="200" spans="4:4" x14ac:dyDescent="0.2">
      <c r="D200" s="144"/>
    </row>
    <row r="201" spans="4:4" x14ac:dyDescent="0.2">
      <c r="D201" s="144"/>
    </row>
    <row r="202" spans="4:4" x14ac:dyDescent="0.2">
      <c r="D202" s="144"/>
    </row>
    <row r="203" spans="4:4" x14ac:dyDescent="0.2">
      <c r="D203" s="144"/>
    </row>
    <row r="204" spans="4:4" x14ac:dyDescent="0.2">
      <c r="D204" s="144"/>
    </row>
    <row r="205" spans="4:4" x14ac:dyDescent="0.2">
      <c r="D205" s="144"/>
    </row>
    <row r="206" spans="4:4" x14ac:dyDescent="0.2">
      <c r="D206" s="144"/>
    </row>
    <row r="207" spans="4:4" x14ac:dyDescent="0.2">
      <c r="D207" s="144"/>
    </row>
    <row r="208" spans="4:4" x14ac:dyDescent="0.2">
      <c r="D208" s="144"/>
    </row>
    <row r="209" spans="4:4" x14ac:dyDescent="0.2">
      <c r="D209" s="144"/>
    </row>
    <row r="210" spans="4:4" x14ac:dyDescent="0.2">
      <c r="D210" s="144"/>
    </row>
    <row r="211" spans="4:4" x14ac:dyDescent="0.2">
      <c r="D211" s="144"/>
    </row>
    <row r="212" spans="4:4" x14ac:dyDescent="0.2">
      <c r="D212" s="144"/>
    </row>
    <row r="213" spans="4:4" x14ac:dyDescent="0.2">
      <c r="D213" s="144"/>
    </row>
    <row r="214" spans="4:4" x14ac:dyDescent="0.2">
      <c r="D214" s="144"/>
    </row>
    <row r="215" spans="4:4" x14ac:dyDescent="0.2">
      <c r="D215" s="144"/>
    </row>
    <row r="216" spans="4:4" x14ac:dyDescent="0.2">
      <c r="D216" s="144"/>
    </row>
    <row r="217" spans="4:4" x14ac:dyDescent="0.2">
      <c r="D217" s="144"/>
    </row>
    <row r="218" spans="4:4" x14ac:dyDescent="0.2">
      <c r="D218" s="144"/>
    </row>
    <row r="219" spans="4:4" x14ac:dyDescent="0.2">
      <c r="D219" s="144"/>
    </row>
    <row r="220" spans="4:4" x14ac:dyDescent="0.2">
      <c r="D220" s="144"/>
    </row>
    <row r="221" spans="4:4" x14ac:dyDescent="0.2">
      <c r="D221" s="144"/>
    </row>
    <row r="222" spans="4:4" x14ac:dyDescent="0.2">
      <c r="D222" s="144"/>
    </row>
    <row r="223" spans="4:4" x14ac:dyDescent="0.2">
      <c r="D223" s="144"/>
    </row>
    <row r="224" spans="4:4" x14ac:dyDescent="0.2">
      <c r="D224" s="144"/>
    </row>
    <row r="225" spans="4:4" x14ac:dyDescent="0.2">
      <c r="D225" s="144"/>
    </row>
    <row r="226" spans="4:4" x14ac:dyDescent="0.2">
      <c r="D226" s="144"/>
    </row>
    <row r="227" spans="4:4" x14ac:dyDescent="0.2">
      <c r="D227" s="144"/>
    </row>
    <row r="228" spans="4:4" x14ac:dyDescent="0.2">
      <c r="D228" s="144"/>
    </row>
    <row r="229" spans="4:4" x14ac:dyDescent="0.2">
      <c r="D229" s="144"/>
    </row>
    <row r="230" spans="4:4" x14ac:dyDescent="0.2">
      <c r="D230" s="144"/>
    </row>
    <row r="231" spans="4:4" x14ac:dyDescent="0.2">
      <c r="D231" s="144"/>
    </row>
    <row r="232" spans="4:4" x14ac:dyDescent="0.2">
      <c r="D232" s="144"/>
    </row>
    <row r="233" spans="4:4" x14ac:dyDescent="0.2">
      <c r="D233" s="144"/>
    </row>
    <row r="234" spans="4:4" x14ac:dyDescent="0.2">
      <c r="D234" s="144"/>
    </row>
    <row r="235" spans="4:4" x14ac:dyDescent="0.2">
      <c r="D235" s="144"/>
    </row>
    <row r="236" spans="4:4" x14ac:dyDescent="0.2">
      <c r="D236" s="144"/>
    </row>
    <row r="237" spans="4:4" x14ac:dyDescent="0.2">
      <c r="D237" s="144"/>
    </row>
    <row r="238" spans="4:4" x14ac:dyDescent="0.2">
      <c r="D238" s="144"/>
    </row>
    <row r="239" spans="4:4" x14ac:dyDescent="0.2">
      <c r="D239" s="144"/>
    </row>
    <row r="240" spans="4:4" x14ac:dyDescent="0.2">
      <c r="D240" s="144"/>
    </row>
    <row r="241" spans="4:4" x14ac:dyDescent="0.2">
      <c r="D241" s="144"/>
    </row>
    <row r="242" spans="4:4" x14ac:dyDescent="0.2">
      <c r="D242" s="144"/>
    </row>
    <row r="243" spans="4:4" x14ac:dyDescent="0.2">
      <c r="D243" s="144"/>
    </row>
    <row r="244" spans="4:4" x14ac:dyDescent="0.2">
      <c r="D244" s="144"/>
    </row>
    <row r="245" spans="4:4" x14ac:dyDescent="0.2">
      <c r="D245" s="144"/>
    </row>
    <row r="246" spans="4:4" x14ac:dyDescent="0.2">
      <c r="D246" s="144"/>
    </row>
    <row r="247" spans="4:4" x14ac:dyDescent="0.2">
      <c r="D247" s="144"/>
    </row>
    <row r="248" spans="4:4" x14ac:dyDescent="0.2">
      <c r="D248" s="144"/>
    </row>
    <row r="249" spans="4:4" x14ac:dyDescent="0.2">
      <c r="D249" s="144"/>
    </row>
    <row r="250" spans="4:4" x14ac:dyDescent="0.2">
      <c r="D250" s="144"/>
    </row>
    <row r="251" spans="4:4" x14ac:dyDescent="0.2">
      <c r="D251" s="144"/>
    </row>
    <row r="252" spans="4:4" x14ac:dyDescent="0.2">
      <c r="D252" s="144"/>
    </row>
    <row r="253" spans="4:4" x14ac:dyDescent="0.2">
      <c r="D253" s="144"/>
    </row>
    <row r="254" spans="4:4" x14ac:dyDescent="0.2">
      <c r="D254" s="144"/>
    </row>
    <row r="255" spans="4:4" x14ac:dyDescent="0.2">
      <c r="D255" s="144"/>
    </row>
    <row r="256" spans="4:4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mergeCells count="6">
    <mergeCell ref="A166:G170"/>
    <mergeCell ref="A1:G1"/>
    <mergeCell ref="C2:G2"/>
    <mergeCell ref="C3:G3"/>
    <mergeCell ref="C4:G4"/>
    <mergeCell ref="A165:C16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17_49_01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17_49_01 Pol'!Názvy_tisku</vt:lpstr>
      <vt:lpstr>oadresa</vt:lpstr>
      <vt:lpstr>Stavba!Objednatel</vt:lpstr>
      <vt:lpstr>Stavba!Objekt</vt:lpstr>
      <vt:lpstr>'01 17_49_01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Tatiana Jirásková</cp:lastModifiedBy>
  <cp:lastPrinted>2018-10-25T09:59:18Z</cp:lastPrinted>
  <dcterms:created xsi:type="dcterms:W3CDTF">2009-04-08T07:15:50Z</dcterms:created>
  <dcterms:modified xsi:type="dcterms:W3CDTF">2018-11-01T14:41:17Z</dcterms:modified>
</cp:coreProperties>
</file>